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27CDF1CF-B91D-4717-AEC5-FB0D91D397E5}" xr6:coauthVersionLast="47" xr6:coauthVersionMax="47" xr10:uidLastSave="{00000000-0000-0000-0000-000000000000}"/>
  <bookViews>
    <workbookView xWindow="-109" yWindow="-109" windowWidth="34995" windowHeight="19060" tabRatio="749" activeTab="6" xr2:uid="{00000000-000D-0000-FFFF-FFFF00000000}"/>
  </bookViews>
  <sheets>
    <sheet name="požar" sheetId="21" r:id="rId1"/>
    <sheet name="elektronika" sheetId="32" r:id="rId2"/>
    <sheet name="strojelom" sheetId="28" r:id="rId3"/>
    <sheet name="vlom" sheetId="29" r:id="rId4"/>
    <sheet name="infrastruktura" sheetId="34" r:id="rId5"/>
    <sheet name="odgovornost" sheetId="25" r:id="rId6"/>
    <sheet name="vozila" sheetId="19" r:id="rId7"/>
    <sheet name="vozila rekapitulacija" sheetId="27" r:id="rId8"/>
    <sheet name="PONUDBA" sheetId="3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34" l="1"/>
  <c r="D48" i="34"/>
  <c r="G26" i="34"/>
  <c r="J26" i="34"/>
  <c r="D13" i="21"/>
  <c r="C11" i="28" l="1"/>
</calcChain>
</file>

<file path=xl/sharedStrings.xml><?xml version="1.0" encoding="utf-8"?>
<sst xmlns="http://schemas.openxmlformats.org/spreadsheetml/2006/main" count="948" uniqueCount="392">
  <si>
    <t>premija</t>
  </si>
  <si>
    <t>SKUPAJ</t>
  </si>
  <si>
    <t>1.riziko</t>
  </si>
  <si>
    <t>Premija</t>
  </si>
  <si>
    <t>popusti</t>
  </si>
  <si>
    <t>skupaj premija</t>
  </si>
  <si>
    <t>skupaj premija z Dpzp</t>
  </si>
  <si>
    <t>št. zaposlenih</t>
  </si>
  <si>
    <t>vrednost v €</t>
  </si>
  <si>
    <t>prem.</t>
  </si>
  <si>
    <t>PONUDBENO PISMO</t>
  </si>
  <si>
    <t>Premija (brez franšize)</t>
  </si>
  <si>
    <t>OSEBNA VOZILA</t>
  </si>
  <si>
    <t>AK</t>
  </si>
  <si>
    <t>reg. št.</t>
  </si>
  <si>
    <t>letnik</t>
  </si>
  <si>
    <t>kW</t>
  </si>
  <si>
    <t>ccm</t>
  </si>
  <si>
    <t>nosilnost</t>
  </si>
  <si>
    <t>AO</t>
  </si>
  <si>
    <t>1.</t>
  </si>
  <si>
    <t>X</t>
  </si>
  <si>
    <t>2.</t>
  </si>
  <si>
    <t>3.</t>
  </si>
  <si>
    <t>4.</t>
  </si>
  <si>
    <t>5.</t>
  </si>
  <si>
    <t>6.</t>
  </si>
  <si>
    <t>7.</t>
  </si>
  <si>
    <t>8.</t>
  </si>
  <si>
    <t>SKUPAJ PREMIJA</t>
  </si>
  <si>
    <t>TOVORNA VOZILA</t>
  </si>
  <si>
    <t>9.</t>
  </si>
  <si>
    <t>J</t>
  </si>
  <si>
    <t>10.</t>
  </si>
  <si>
    <t>13.</t>
  </si>
  <si>
    <t>DELOVNA VOZILA</t>
  </si>
  <si>
    <t>Oznake - DELNI KASKO.</t>
  </si>
  <si>
    <t>D - nalet divjadi, dimačih živali</t>
  </si>
  <si>
    <t>H - poškodbe na parkirišču</t>
  </si>
  <si>
    <t>E - stekla</t>
  </si>
  <si>
    <t>J - stekla, svetlobna telesa, ogledala</t>
  </si>
  <si>
    <t>Kraj in datum:</t>
  </si>
  <si>
    <t>Ponudnik:</t>
  </si>
  <si>
    <t>Žig:</t>
  </si>
  <si>
    <t>Kraj in datum</t>
  </si>
  <si>
    <t>Žig</t>
  </si>
  <si>
    <t>Ponudnik</t>
  </si>
  <si>
    <t xml:space="preserve">DELOVNA VOZILA </t>
  </si>
  <si>
    <t>ZV</t>
  </si>
  <si>
    <t>izliv vode</t>
  </si>
  <si>
    <t>vandalizem</t>
  </si>
  <si>
    <t>poplava</t>
  </si>
  <si>
    <t>meteorne vode</t>
  </si>
  <si>
    <t>doplačilo za IZLIV VODE</t>
  </si>
  <si>
    <t>doplačilo za POPLAVO</t>
  </si>
  <si>
    <t>doplačilo za METEORNE VODE</t>
  </si>
  <si>
    <t>doplačilo za VANDALIZEM</t>
  </si>
  <si>
    <t>doplačilo za ČIŠČENJE, …</t>
  </si>
  <si>
    <t>8,5% DPZP</t>
  </si>
  <si>
    <t>predmet zavarovanja</t>
  </si>
  <si>
    <t>Premija brez franšize</t>
  </si>
  <si>
    <t>doplačila</t>
  </si>
  <si>
    <t>lokacija</t>
  </si>
  <si>
    <t>višji stroški popravila na objektu in opremi ob vlomu</t>
  </si>
  <si>
    <t>DODATNE NEVARNOSTI (po tabeli)</t>
  </si>
  <si>
    <t>OPOMBE:</t>
  </si>
  <si>
    <t>PREDMET ZAVAROVANJA</t>
  </si>
  <si>
    <t>*lokacije so varovane z alarnim sistemom s povezavo z varnostno službo</t>
  </si>
  <si>
    <t>*enotna zavarovalna vsota</t>
  </si>
  <si>
    <t>**franšiza je odkupljena</t>
  </si>
  <si>
    <t>***2x letni agregat</t>
  </si>
  <si>
    <t>****zahtevki lastnih delavcev so vključeni</t>
  </si>
  <si>
    <t>SPLOŠNA ODGOVORNOST</t>
  </si>
  <si>
    <t>delne komb.</t>
  </si>
  <si>
    <t>asistenca</t>
  </si>
  <si>
    <t>številka šasije</t>
  </si>
  <si>
    <t>premija brez Dpzp  po vozilu</t>
  </si>
  <si>
    <t>nezgodna smrt</t>
  </si>
  <si>
    <t>trajna invalidnost</t>
  </si>
  <si>
    <t>POŽAR</t>
  </si>
  <si>
    <t>STROJELOM</t>
  </si>
  <si>
    <t xml:space="preserve">VLOM </t>
  </si>
  <si>
    <t xml:space="preserve">ODGOVORNOST </t>
  </si>
  <si>
    <t xml:space="preserve">ZAVAROVANJE VOZIL </t>
  </si>
  <si>
    <t>ZAVAROVANJE VOZIL - Rekapitulacija</t>
  </si>
  <si>
    <t>VRSTA VOZILA</t>
  </si>
  <si>
    <t>Komunala Radgona d.o.o.</t>
  </si>
  <si>
    <t>Partizanska cesta 13</t>
  </si>
  <si>
    <t>9250 Gornja Radgona</t>
  </si>
  <si>
    <t>ZA IZBIRO NAJUGODNEJŠEGA PONUDNIKA ZA ZAVAROVANJE ZA KOMUNALO RADGONA d.o.o.</t>
  </si>
  <si>
    <t>PONUDBA</t>
  </si>
  <si>
    <t>VRSTA ZAVAROVANJA</t>
  </si>
  <si>
    <t>Požar z dodatnimi riziki</t>
  </si>
  <si>
    <t>Elektronika</t>
  </si>
  <si>
    <t>Strojelom</t>
  </si>
  <si>
    <t>Vlom</t>
  </si>
  <si>
    <t>Odgovornost</t>
  </si>
  <si>
    <t>1 - letna premija</t>
  </si>
  <si>
    <t>1 - letna premija (z DPZP)</t>
  </si>
  <si>
    <t>Vozila</t>
  </si>
  <si>
    <t>znamka in tip</t>
  </si>
  <si>
    <t>št.sedežev</t>
  </si>
  <si>
    <t>osnova za obračun premije</t>
  </si>
  <si>
    <t>nezgodno zavarovanje</t>
  </si>
  <si>
    <t>5</t>
  </si>
  <si>
    <t>X (PR10)</t>
  </si>
  <si>
    <t>K</t>
  </si>
  <si>
    <t>3</t>
  </si>
  <si>
    <t>2</t>
  </si>
  <si>
    <t>X (PR12)</t>
  </si>
  <si>
    <t>K - kraja</t>
  </si>
  <si>
    <t>VLEČNA VOZILA</t>
  </si>
  <si>
    <t>PRIKLOPNA VOZILA</t>
  </si>
  <si>
    <t>pravna zaščita</t>
  </si>
  <si>
    <t>leasing</t>
  </si>
  <si>
    <t>MS AC-217</t>
  </si>
  <si>
    <t>Dacia Dokker 1,6 85 Ambiance</t>
  </si>
  <si>
    <t>678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</si>
  <si>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Paket Udobje, klimatska naprava s protiprašnim filtrom, Radio CD/MP3, Bluetooth, Aux-in, USB 4x15 W z upravljanjem na volanu</t>
    </r>
  </si>
  <si>
    <t>pravna zaščita ZV 4.500,00  €</t>
  </si>
  <si>
    <t>leasing (finančni)</t>
  </si>
  <si>
    <t>UU10SDA3552157694</t>
  </si>
  <si>
    <t>X (PR09)</t>
  </si>
  <si>
    <t>MS NC-057</t>
  </si>
  <si>
    <t>Renault Kangoo Base 1,5 dCi 75</t>
  </si>
  <si>
    <t>560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</si>
  <si>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Kovinska barva</t>
    </r>
  </si>
  <si>
    <t>VF1KW24B545323337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</si>
  <si>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El. upravljanje in gretje zunanjih ogledal, ročno nastavljiva klima, ojačano vzmetenje zadaj, bela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</si>
  <si>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Bela barva, paket Udobje, e. nastavljiva zunanja vzvratna ogledala, daljinsko centralno zaklepanje, el. Pomik prednjih stekel</t>
    </r>
  </si>
  <si>
    <t>A</t>
  </si>
  <si>
    <t>B</t>
  </si>
  <si>
    <t>MS AP-917</t>
  </si>
  <si>
    <t>Citroen Jumper 35 L3 BlueHDI 163 BVM6 s kesono</t>
  </si>
  <si>
    <t>1238</t>
  </si>
  <si>
    <t>7</t>
  </si>
  <si>
    <t>X (PR14)</t>
  </si>
  <si>
    <t>C</t>
  </si>
  <si>
    <t>VF7YCCNGC12N30791</t>
  </si>
  <si>
    <t>AO (podvojene ZV)</t>
  </si>
  <si>
    <t>AO+ (podvojene ZV)</t>
  </si>
  <si>
    <t>MS DT-101</t>
  </si>
  <si>
    <t>Dacia Dokker Van 1,6</t>
  </si>
  <si>
    <t>578</t>
  </si>
  <si>
    <t>UU18SD13552484644</t>
  </si>
  <si>
    <t>MS ZJ-591</t>
  </si>
  <si>
    <t>Dacia Dokker Van 1,5 dCi Ambiance</t>
  </si>
  <si>
    <t>675</t>
  </si>
  <si>
    <t>UU18SDPH556751498</t>
  </si>
  <si>
    <t>SUMMIT LEASING SLOVENIJA d.o.o. (D.Š.: 42954533)</t>
  </si>
  <si>
    <t>14.</t>
  </si>
  <si>
    <t>17.</t>
  </si>
  <si>
    <t>18.</t>
  </si>
  <si>
    <t>19.</t>
  </si>
  <si>
    <t>X (PR07)</t>
  </si>
  <si>
    <t>*pri vlečnih, priklopnih in delovnih vozilih je pri AO krita odgovornost iz dejavnosti do ZV 200.000,00EUR - franšiza v znesku 200,00 €</t>
  </si>
  <si>
    <t>strojelomno zavarovanje</t>
  </si>
  <si>
    <t>AO razširitev</t>
  </si>
  <si>
    <t>1</t>
  </si>
  <si>
    <t>X (PR13)</t>
  </si>
  <si>
    <t>CLIMBER B&amp;S 22KM</t>
  </si>
  <si>
    <t>V106CE</t>
  </si>
  <si>
    <t>TRELGO PE35TA-350AF</t>
  </si>
  <si>
    <t>2800</t>
  </si>
  <si>
    <t>VNCE350AF7V000722</t>
  </si>
  <si>
    <t>Yanmar B 15-3EX</t>
  </si>
  <si>
    <t>E</t>
  </si>
  <si>
    <t>POŽARNO ZAVAROVANJE</t>
  </si>
  <si>
    <t>oprema z DI</t>
  </si>
  <si>
    <t>st.</t>
  </si>
  <si>
    <t>1.r.</t>
  </si>
  <si>
    <t>KOMUNALA RADGONA d.o.o., Partizanska c. 13, 9250 Dornja Radgona</t>
  </si>
  <si>
    <t>ZAVAROVANJE ELEKTRONIKE</t>
  </si>
  <si>
    <t>ZAVAROVANJE STROJELOMA</t>
  </si>
  <si>
    <t>ZAVAROVANJE VLOMA</t>
  </si>
  <si>
    <t>Trate 1, G. Radgona</t>
  </si>
  <si>
    <t>oprema v pisarni in skladiščnih prostorih (po seznamu)</t>
  </si>
  <si>
    <t>Partizanska c.13  in Trate 1, G. Radgona</t>
  </si>
  <si>
    <t>za opremo</t>
  </si>
  <si>
    <t>Komunala Radgona, Partizanska c. 13, G. Radgona</t>
  </si>
  <si>
    <t>stroški ponovnre namestitve in nastavitve programske opreme I. r.</t>
  </si>
  <si>
    <t>Trate, G. Radgona</t>
  </si>
  <si>
    <t>Infrastruktura</t>
  </si>
  <si>
    <t>ELEKTRONIKA</t>
  </si>
  <si>
    <t>Konulala Radgona d.o.o., Partizanska c.13, G. Radgona</t>
  </si>
  <si>
    <t>komunalna dejavnost</t>
  </si>
  <si>
    <t>ekološke škode</t>
  </si>
  <si>
    <t>*****vključene čiste premoženjske škode</t>
  </si>
  <si>
    <t>gradbeni objekt z opremo</t>
  </si>
  <si>
    <t>stroški čiščenja</t>
  </si>
  <si>
    <t>1. riziko</t>
  </si>
  <si>
    <t>gradbeni objekt z opremo na čistilni napravi</t>
  </si>
  <si>
    <t>centralna čistilna naprava Radgona</t>
  </si>
  <si>
    <t>kanalizacijsko omrežje</t>
  </si>
  <si>
    <t>Gornja Radgona</t>
  </si>
  <si>
    <t>stroški za čiščenje in rušenje zaradi poškodbe ali uničenja zavarovanih stvari na 1. riziko</t>
  </si>
  <si>
    <t>PREDMET ZAVAROVABNJA</t>
  </si>
  <si>
    <t>Centralna čistilna naprava Radgona</t>
  </si>
  <si>
    <t>parc.št.718/1, k.o. MELE, G. Radgona</t>
  </si>
  <si>
    <t>Kanalizacijsko omrežje</t>
  </si>
  <si>
    <t>RAZŠIRITEV KRITJA:</t>
  </si>
  <si>
    <t>- stroški zemeljskih del</t>
  </si>
  <si>
    <t>- stroški za iskanje škode</t>
  </si>
  <si>
    <t>- indirektni udar strele</t>
  </si>
  <si>
    <t>vsa oprema s stroji in aparati</t>
  </si>
  <si>
    <t>INFRASTRUKTURA (centralna čistilna naprava in kanalizacijsko omrežje)</t>
  </si>
  <si>
    <t>*objekt na lokaciji Partizanska cesta 13 je sedež Občine Gornja Radgona in je varovan - alarm</t>
  </si>
  <si>
    <t>**objekt na lokaciji Trate je varovan z ograjo višjo od 2 m in varnostnimi kamerami, ki snemajo ob pojavu gibanja, alarma ni</t>
  </si>
  <si>
    <t>*objekt na lokaciji Trate je varovan z ograjo višjo od 2 m in varnostnimi kamerami, ki snemajo ob pojavu gibanja, alarma ni</t>
  </si>
  <si>
    <t xml:space="preserve">Centralna čistilna naprava Radgona </t>
  </si>
  <si>
    <t>Negova</t>
  </si>
  <si>
    <t>K, D, J</t>
  </si>
  <si>
    <t>MS FV-094</t>
  </si>
  <si>
    <t>MAN 8.2204X2BL</t>
  </si>
  <si>
    <t>2790</t>
  </si>
  <si>
    <t>WMAN13ZZ7AY243462</t>
  </si>
  <si>
    <t>MS EA-720</t>
  </si>
  <si>
    <t>Citroen Berlingo 1,6 HDI</t>
  </si>
  <si>
    <t>546</t>
  </si>
  <si>
    <t>VF77J9HP0EJ763905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</si>
  <si>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kovinska barva, prostoročna Bluetooth naprava z UBS audio vmesnikom</t>
    </r>
  </si>
  <si>
    <t>MS BI-747</t>
  </si>
  <si>
    <t>MAN 18.440 BB</t>
  </si>
  <si>
    <t>9900</t>
  </si>
  <si>
    <t>WMA03SZZ3CM598072</t>
  </si>
  <si>
    <t>MS EK-195</t>
  </si>
  <si>
    <t>Renault Trafic Furgon 1,6 dCi</t>
  </si>
  <si>
    <t>1280</t>
  </si>
  <si>
    <t>VF1FL000061362820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</si>
  <si>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iPhone/priprava, Radio MP3, Bluetooth, USB, Aux-in, upravljanje na vo., iPad/priprava</t>
    </r>
  </si>
  <si>
    <t>John Deere / Z525E</t>
  </si>
  <si>
    <t>1GX525EEVLL150226</t>
  </si>
  <si>
    <t>X (PR08)</t>
  </si>
  <si>
    <t>MS ZU-122</t>
  </si>
  <si>
    <t>Renault Master Šasija L3 P3 2,3 dCi</t>
  </si>
  <si>
    <t>VF1VB000368901694</t>
  </si>
  <si>
    <t>BANKA INTESA SANPAOLO D.D. (D.Š.: 98026305)</t>
  </si>
  <si>
    <t>AK (franšiza 200 €)</t>
  </si>
  <si>
    <t>AK (franšiza)</t>
  </si>
  <si>
    <t>X (PR14) 200 €</t>
  </si>
  <si>
    <t>JCB 4CX 4X4 SITEMASTER TURBO ECO</t>
  </si>
  <si>
    <t>Neodpisana vrednost v €</t>
  </si>
  <si>
    <t>MS AL-627</t>
  </si>
  <si>
    <t>MS AL-628</t>
  </si>
  <si>
    <t xml:space="preserve">*********vključeni dodatni nevarnostni viri </t>
  </si>
  <si>
    <t>okoljske škode</t>
  </si>
  <si>
    <t>10% franšiza (min 500 €)</t>
  </si>
  <si>
    <t>(1x agregat)</t>
  </si>
  <si>
    <t>10% franšiza (min 250 €)</t>
  </si>
  <si>
    <t>po seznamu (dejanska vrednost)</t>
  </si>
  <si>
    <t>11.</t>
  </si>
  <si>
    <t>MS ZM-560</t>
  </si>
  <si>
    <t>Renault Trafic 1,6 dCi</t>
  </si>
  <si>
    <t>VF1FL000362471105</t>
  </si>
  <si>
    <t>12.</t>
  </si>
  <si>
    <t>KOSILNICA AS940 SHERPA 4WD</t>
  </si>
  <si>
    <t>AK (1% franšiza)</t>
  </si>
  <si>
    <t>15.</t>
  </si>
  <si>
    <t>16.</t>
  </si>
  <si>
    <t>TRAKTOR JOHN DEERE 6120M</t>
  </si>
  <si>
    <t>TRAKTOR JOHN DEERE 3046R</t>
  </si>
  <si>
    <t>20.</t>
  </si>
  <si>
    <r>
      <t xml:space="preserve">Nabavna vrednost v </t>
    </r>
    <r>
      <rPr>
        <b/>
        <sz val="9"/>
        <rFont val="Arial"/>
        <family val="2"/>
        <charset val="238"/>
      </rPr>
      <t>€</t>
    </r>
  </si>
  <si>
    <r>
      <t xml:space="preserve">*******vključene ekološke škode (franšiza </t>
    </r>
    <r>
      <rPr>
        <b/>
        <sz val="9"/>
        <color indexed="10"/>
        <rFont val="Arial Narrow"/>
        <family val="2"/>
        <charset val="238"/>
      </rPr>
      <t>420,00 €</t>
    </r>
    <r>
      <rPr>
        <sz val="9"/>
        <color indexed="10"/>
        <rFont val="Arial Narrow"/>
        <family val="2"/>
        <charset val="238"/>
      </rPr>
      <t>)</t>
    </r>
  </si>
  <si>
    <r>
      <t xml:space="preserve">********vključena okoljska škoda </t>
    </r>
    <r>
      <rPr>
        <b/>
        <sz val="9"/>
        <color indexed="10"/>
        <rFont val="Arial Narrow"/>
        <family val="2"/>
        <charset val="238"/>
      </rPr>
      <t>(načrtovani letni promet 789.549,00 €)</t>
    </r>
  </si>
  <si>
    <r>
      <t xml:space="preserve">iz škode na obstoječem objektu ali opremi na katerem oz. kateri zavarovanec dela (franšiza </t>
    </r>
    <r>
      <rPr>
        <b/>
        <sz val="9"/>
        <color rgb="FFFF0000"/>
        <rFont val="Arial Narrow"/>
        <family val="2"/>
        <charset val="238"/>
      </rPr>
      <t>250,00 €</t>
    </r>
    <r>
      <rPr>
        <sz val="9"/>
        <color rgb="FFFF0000"/>
        <rFont val="Arial Narrow"/>
        <family val="2"/>
        <charset val="238"/>
      </rPr>
      <t>)</t>
    </r>
  </si>
  <si>
    <t xml:space="preserve">način </t>
  </si>
  <si>
    <t>NV</t>
  </si>
  <si>
    <t>zav.</t>
  </si>
  <si>
    <t xml:space="preserve">oprema - lesena (po seznamu) </t>
  </si>
  <si>
    <t>elektronski računalniki s pripadajočo opremo (po seznamu)</t>
  </si>
  <si>
    <t>*59.662,08 €</t>
  </si>
  <si>
    <t>* v opremo po seznamu je vključena tudi mobilna aparatura za elektronski popis vodomerov + gnss trimbel (inv 502+503+504+565) ter novi tablični računalnik Blackview Acteive 8 Pro 10.36</t>
  </si>
  <si>
    <t>**odkup franšize</t>
  </si>
  <si>
    <t>***odkup amortizacije pri delnih škodah</t>
  </si>
  <si>
    <t>***odkup franšize</t>
  </si>
  <si>
    <t>****odkup amortizacije pri delnih škodah</t>
  </si>
  <si>
    <t>**oprema je zavarovana na NV v kolikor amortizacija ne presega 40%, ko pa je višja od 40%, pa je zavarovana na DV</t>
  </si>
  <si>
    <t>*oprema je zavarovana na NV v kolikor amortizacija ne presega 40%, ko pa je višja od 40%, pa je zavarovana na DV</t>
  </si>
  <si>
    <t>delovni stroji (po seznamu)</t>
  </si>
  <si>
    <t>vsa oprema s stroji in aparati (po seznamu)</t>
  </si>
  <si>
    <t>34 redno zaposlenih</t>
  </si>
  <si>
    <t>DODATNE NEVARNOSTI:</t>
  </si>
  <si>
    <t>ZAVAROVANJE STEKLA</t>
  </si>
  <si>
    <t>zavarovanje vseh vrst stekel</t>
  </si>
  <si>
    <t>OBČINA APAČE</t>
  </si>
  <si>
    <t>gradbeni objekt</t>
  </si>
  <si>
    <t>vrednost v € (NV)</t>
  </si>
  <si>
    <t>oprema</t>
  </si>
  <si>
    <t>objekt - 5.000,00 €</t>
  </si>
  <si>
    <t>oprema - 10.000,00 €</t>
  </si>
  <si>
    <t>enotna na 1. riziko za objekt, opremo</t>
  </si>
  <si>
    <t>objekt</t>
  </si>
  <si>
    <t>objekt - 10.000,00 €</t>
  </si>
  <si>
    <t>oprema - 20.000,00 €</t>
  </si>
  <si>
    <t>objekt, ograja</t>
  </si>
  <si>
    <t>udarec n.mot.voz.</t>
  </si>
  <si>
    <t>objekt, ograja - 2.000,00 €</t>
  </si>
  <si>
    <t>objekt - 2.000,00 €</t>
  </si>
  <si>
    <t>-</t>
  </si>
  <si>
    <t>zemeljski plaz</t>
  </si>
  <si>
    <t>izliv vode na 1. riziko</t>
  </si>
  <si>
    <t>poplava na 1. riziko</t>
  </si>
  <si>
    <t>meteorne vode na 1. riziko</t>
  </si>
  <si>
    <t>udarec neznanega motornega vozila na 1. riziko</t>
  </si>
  <si>
    <t>vandalizem na 1. riziko</t>
  </si>
  <si>
    <t>zemeljski plaz na 1. riziko</t>
  </si>
  <si>
    <t>oskrba s pitno vodo (vodovod)</t>
  </si>
  <si>
    <t>OBČINA APAČE - oskrba s pitno vodo (vodovod)</t>
  </si>
  <si>
    <t>Oskrba s pitno vodo - vodovod</t>
  </si>
  <si>
    <t>Občina Apače</t>
  </si>
  <si>
    <t>strojna oprema</t>
  </si>
  <si>
    <t>kanalizacijsko omrežje, dolžina 68.268 km</t>
  </si>
  <si>
    <t>OBČINA GORNJA RADGONA</t>
  </si>
  <si>
    <t>OBČINA GORNJA RADGONA - oskrba s pitno vodo (vodovod)</t>
  </si>
  <si>
    <t>elektronski računalniki s pripadajočo opremo (NV)</t>
  </si>
  <si>
    <t>Občina Gornja Radgona</t>
  </si>
  <si>
    <t>OBČINA SV. JURIJ OB ŠČAVNICI</t>
  </si>
  <si>
    <t>gradbeni objekt z opremo in okolico</t>
  </si>
  <si>
    <t xml:space="preserve">gradbeni objekt z opremo in okolico </t>
  </si>
  <si>
    <t>OBČINA SV. JURIJ OB ŠČAVNICI - oskrba s pitno vodo (vodovod)</t>
  </si>
  <si>
    <t>Občina Sv Jurij ob Ščavnici</t>
  </si>
  <si>
    <t>SKUPNA UPORABA - oskrbovano območje - vodni vir PODGRAD, SEGOVCI</t>
  </si>
  <si>
    <t>SKUPNA UPORABA - vodni vir Podgrad, Segovci (vodovod)</t>
  </si>
  <si>
    <t>Skupna uporaba - vodni vir Podgrad, Segovci</t>
  </si>
  <si>
    <t>Fekalna čistilna naprava Negova</t>
  </si>
  <si>
    <t>Apače</t>
  </si>
  <si>
    <t>Čistilna naprava</t>
  </si>
  <si>
    <t>Čistilna naprava Apače</t>
  </si>
  <si>
    <t>APAČE - čistilna naprava</t>
  </si>
  <si>
    <t>APAČE</t>
  </si>
  <si>
    <t>OBČINA APAČE - kanalizacijsko omrežje</t>
  </si>
  <si>
    <t>telemetrija (NV)</t>
  </si>
  <si>
    <t>MS EG-967</t>
  </si>
  <si>
    <t>Citroen Jumper 35 L3 BlueHDI 163 BVM6 s kesonom</t>
  </si>
  <si>
    <t>VF7YDG6A2R2Z82068</t>
  </si>
  <si>
    <t>21.</t>
  </si>
  <si>
    <t>X (PR17)</t>
  </si>
  <si>
    <t>X (PR10) 200 €</t>
  </si>
  <si>
    <t>X (PR06) / X</t>
  </si>
  <si>
    <t>X (PR06)</t>
  </si>
  <si>
    <t>X (PR08) 500 €</t>
  </si>
  <si>
    <t>X (PR06) 200 €</t>
  </si>
  <si>
    <t>X (PR01)</t>
  </si>
  <si>
    <t>X (PR01) 200 €</t>
  </si>
  <si>
    <t>X (PR01) / X</t>
  </si>
  <si>
    <t>X (PR11) 200 €</t>
  </si>
  <si>
    <t>X (PR16) 200 €</t>
  </si>
  <si>
    <t>X (PR10) 400 €</t>
  </si>
  <si>
    <t>X (PR01) 500 €</t>
  </si>
  <si>
    <t>X (PR04)</t>
  </si>
  <si>
    <t>B - požar in naravne esreče</t>
  </si>
  <si>
    <t>B, D, E, J, K</t>
  </si>
  <si>
    <t>B, D, E, H, J, K</t>
  </si>
  <si>
    <t>B, D, J, E, K</t>
  </si>
  <si>
    <t>SKB LEASING SELECT d.o.o. (D.Š.: 63452359)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</si>
  <si>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NADGRADNJA - tristrani kiper zaboj 8.839,51 €, ojačano zadnje vzmetenje, rezervno kolo, širše nameščena zadnja ogledala - 2350 mm, drugi ključ z daljinskim upravljanjem, siva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</si>
  <si>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/zračna blazina pri sovozniku, snemljiva vlečna kljuka, kartica Renault za prostoročno upravljanje, NADGRADNJA - delavnica 5.000,00 €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</si>
  <si>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/klima naprava, NADGRADNJA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</si>
  <si>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/NADGRADNJA ARKO 12.295,08 €</t>
    </r>
  </si>
  <si>
    <t>MOTORNA KOLESA</t>
  </si>
  <si>
    <t>AO+ (razširjene ZV)</t>
  </si>
  <si>
    <t>1LV3046REPN502159</t>
  </si>
  <si>
    <t>1L06120MTMP133176</t>
  </si>
  <si>
    <t>MS ZU-75</t>
  </si>
  <si>
    <t>AIXAM MEGA 400</t>
  </si>
  <si>
    <t>VLGH64VBA00000119</t>
  </si>
  <si>
    <t>BP 4 1B 37906</t>
  </si>
  <si>
    <t>JCB4CXAPEN3142125</t>
  </si>
  <si>
    <t>X (PR02)</t>
  </si>
  <si>
    <t>X (PR02) 200 €</t>
  </si>
  <si>
    <t>027422080001</t>
  </si>
  <si>
    <t>iz vzdrževanja cest in javnih poti 225 km</t>
  </si>
  <si>
    <t>iz dejavnosti in posesti čistilnih naprav ter kanalizacijskega (86 km) in vodovodnega omrežja</t>
  </si>
  <si>
    <t>22.</t>
  </si>
  <si>
    <t>23.</t>
  </si>
  <si>
    <t>MS EG-961</t>
  </si>
  <si>
    <t>Ford Transit Commect Furgon L1 220 TREND 1,5 TDCi EcoBlue</t>
  </si>
  <si>
    <t>MS EG-962</t>
  </si>
  <si>
    <t>Ford Transit Courier Furgon TREND EcoBoost</t>
  </si>
  <si>
    <t>WF0RXXWPGRRB66722</t>
  </si>
  <si>
    <t>WF04NAER44RR89810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</si>
  <si>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zadnje fiksno okno z ogrevanjem, zadnja tipala za pomoč pri parkiranju, stabilizacija v bočnem vetru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</si>
  <si>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LED osvetlitev tovornega/prtljažnega prostora, zaščita tal tovornega prostora, LED dnevne luči</t>
    </r>
  </si>
  <si>
    <t>prem.       st.</t>
  </si>
  <si>
    <t>****Dodatne požarne nevarnosti izliva vode, poplave, meteorne vode ter zemeljskega plazu nimajo kritja za predmet zavarovanja vodovodnega omrežja. Za navedene nevarnosti so zavarovani samo predmeti zavarovanja, ki so navedeni v datoteki "vodovodna infrastruktura - oprema brez cevovodov.xlsx").</t>
  </si>
  <si>
    <t>prem.           st.</t>
  </si>
  <si>
    <t>prem.                                              st.</t>
  </si>
  <si>
    <t>prem.                             st.</t>
  </si>
  <si>
    <t>24.</t>
  </si>
  <si>
    <t>MINI BAGER JCB 25Z-1</t>
  </si>
  <si>
    <t>**Zavarovalne vsote nezgodnega zavarovanja potnikov v vozilih: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</si>
</sst>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[$€-1];\-#,##0.00\ [$€-1]"/>
    <numFmt numFmtId="166" formatCode="#,##0.00\ [$€-1]"/>
    <numFmt numFmtId="167" formatCode="_-* #,##0\ [$€-1]_-;\-* #,##0\ [$€-1]_-;_-* &quot;-&quot;\ [$€-1]_-;_-@_-"/>
    <numFmt numFmtId="168" formatCode="#,##0.00\ [$€-40B]"/>
    <numFmt numFmtId="169" formatCode="_-* #,##0.00\ _K_M_-;\-* #,##0.00\ _K_M_-;_-* &quot;-&quot;??\ _K_M_-;_-@_-"/>
    <numFmt numFmtId="170" formatCode="#,##0\ _s_i_t;\-#,##0\ _s_i_t;@"/>
    <numFmt numFmtId="171" formatCode="#,##0\ _s_i_t;\-#,##0\ _s_i_t"/>
    <numFmt numFmtId="172" formatCode="_-* #,##0\ _S_I_T_-;\-* #,##0\ _S_I_T_-;_-* &quot;-&quot;??\ _S_I_T_-;_-@_-"/>
    <numFmt numFmtId="173" formatCode="_(* #,##0.00_);_(* \(#,##0.00\);_(* &quot;-&quot;??_);_(@_)"/>
    <numFmt numFmtId="174" formatCode="_-* #,##0\ _S_I_T_-;\-* #,##0\ _S_I_T_-;_-* \-??\ _S_I_T_-;_-@_-"/>
    <numFmt numFmtId="175" formatCode="_-* #,##0.00\ _S_I_T_-;\-* #,##0.00\ _S_I_T_-;_-* \-??\ _S_I_T_-;_-@_-"/>
    <numFmt numFmtId="176" formatCode="_-* #,##0.00\ &quot;KM&quot;_-;\-* #,##0.00\ &quot;KM&quot;_-;_-* &quot;-&quot;??\ &quot;KM&quot;_-;_-@_-"/>
  </numFmts>
  <fonts count="56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11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name val="Arial"/>
      <family val="2"/>
      <charset val="238"/>
    </font>
    <font>
      <b/>
      <sz val="8"/>
      <color indexed="10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 Narrow"/>
      <family val="2"/>
      <charset val="238"/>
    </font>
    <font>
      <sz val="8"/>
      <color indexed="10"/>
      <name val="Arial Narrow"/>
      <family val="2"/>
      <charset val="238"/>
    </font>
    <font>
      <b/>
      <sz val="9"/>
      <name val="Arial Narrow"/>
      <family val="2"/>
      <charset val="238"/>
    </font>
    <font>
      <b/>
      <u/>
      <sz val="9"/>
      <color rgb="FFFF0000"/>
      <name val="Arial Narrow"/>
      <family val="2"/>
      <charset val="238"/>
    </font>
    <font>
      <b/>
      <u/>
      <sz val="9"/>
      <color indexed="10"/>
      <name val="Arial Narrow"/>
      <family val="2"/>
      <charset val="238"/>
    </font>
    <font>
      <u/>
      <sz val="9"/>
      <name val="Arial"/>
      <family val="2"/>
      <charset val="238"/>
    </font>
    <font>
      <sz val="11"/>
      <name val="Arial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sz val="9"/>
      <name val="Arial"/>
      <family val="2"/>
      <charset val="238"/>
    </font>
    <font>
      <sz val="9"/>
      <color rgb="FFFF0000"/>
      <name val="Arial Narrow"/>
      <family val="2"/>
      <charset val="238"/>
    </font>
    <font>
      <b/>
      <sz val="9"/>
      <color indexed="10"/>
      <name val="Arial Narrow"/>
      <family val="2"/>
      <charset val="238"/>
    </font>
    <font>
      <sz val="10"/>
      <color rgb="FFFF0000"/>
      <name val="Arial"/>
      <family val="2"/>
      <charset val="238"/>
    </font>
    <font>
      <sz val="14"/>
      <name val="Arial"/>
      <family val="2"/>
      <charset val="238"/>
    </font>
    <font>
      <sz val="9"/>
      <name val="Arial Narrow"/>
      <family val="2"/>
      <charset val="238"/>
    </font>
    <font>
      <sz val="9"/>
      <color indexed="10"/>
      <name val="Arial Narrow"/>
      <family val="2"/>
      <charset val="238"/>
    </font>
    <font>
      <b/>
      <sz val="9"/>
      <name val="Arial"/>
      <family val="2"/>
      <charset val="238"/>
    </font>
    <font>
      <b/>
      <u/>
      <sz val="9"/>
      <name val="Arial Narrow"/>
      <family val="2"/>
      <charset val="238"/>
    </font>
    <font>
      <b/>
      <sz val="10"/>
      <name val="Arial"/>
      <family val="2"/>
      <charset val="238"/>
    </font>
    <font>
      <b/>
      <strike/>
      <sz val="9"/>
      <color rgb="FFFF0000"/>
      <name val="Cambria"/>
      <family val="1"/>
      <charset val="238"/>
    </font>
    <font>
      <strike/>
      <sz val="9"/>
      <name val="Cambria"/>
      <family val="1"/>
      <charset val="238"/>
    </font>
    <font>
      <sz val="11"/>
      <name val="Aptos"/>
      <family val="2"/>
    </font>
    <font>
      <b/>
      <sz val="8"/>
      <color indexed="8"/>
      <name val="Arial Narrow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6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</borders>
  <cellStyleXfs count="49">
    <xf numFmtId="0" fontId="0" fillId="0" borderId="0"/>
    <xf numFmtId="175" fontId="1" fillId="0" borderId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5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63" applyNumberFormat="0" applyAlignment="0" applyProtection="0"/>
    <xf numFmtId="0" fontId="19" fillId="26" borderId="64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65" applyNumberFormat="0" applyFill="0" applyAlignment="0" applyProtection="0"/>
    <xf numFmtId="0" fontId="23" fillId="0" borderId="66" applyNumberFormat="0" applyFill="0" applyAlignment="0" applyProtection="0"/>
    <xf numFmtId="0" fontId="24" fillId="0" borderId="67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63" applyNumberFormat="0" applyAlignment="0" applyProtection="0"/>
    <xf numFmtId="0" fontId="26" fillId="0" borderId="69" applyNumberFormat="0" applyFill="0" applyAlignment="0" applyProtection="0"/>
    <xf numFmtId="0" fontId="27" fillId="14" borderId="0" applyNumberFormat="0" applyBorder="0" applyAlignment="0" applyProtection="0"/>
    <xf numFmtId="0" fontId="14" fillId="7" borderId="70" applyNumberFormat="0" applyFont="0" applyAlignment="0" applyProtection="0"/>
    <xf numFmtId="0" fontId="28" fillId="13" borderId="68" applyNumberFormat="0" applyAlignment="0" applyProtection="0"/>
    <xf numFmtId="0" fontId="29" fillId="0" borderId="0" applyNumberFormat="0" applyFill="0" applyBorder="0" applyAlignment="0" applyProtection="0"/>
    <xf numFmtId="0" fontId="30" fillId="0" borderId="71" applyNumberFormat="0" applyFill="0" applyAlignment="0" applyProtection="0"/>
    <xf numFmtId="0" fontId="31" fillId="0" borderId="0" applyNumberFormat="0" applyFill="0" applyBorder="0" applyAlignment="0" applyProtection="0"/>
    <xf numFmtId="0" fontId="1" fillId="0" borderId="0"/>
    <xf numFmtId="0" fontId="1" fillId="7" borderId="70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697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0" xfId="0" applyFont="1"/>
    <xf numFmtId="164" fontId="4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left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174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169" fontId="8" fillId="0" borderId="0" xfId="1" applyNumberFormat="1" applyFont="1" applyFill="1" applyBorder="1" applyAlignment="1" applyProtection="1">
      <alignment horizontal="center"/>
    </xf>
    <xf numFmtId="174" fontId="8" fillId="0" borderId="0" xfId="1" applyNumberFormat="1" applyFont="1" applyFill="1" applyBorder="1" applyAlignment="1" applyProtection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66" fontId="4" fillId="4" borderId="55" xfId="0" applyNumberFormat="1" applyFont="1" applyFill="1" applyBorder="1"/>
    <xf numFmtId="0" fontId="4" fillId="4" borderId="56" xfId="0" applyFont="1" applyFill="1" applyBorder="1"/>
    <xf numFmtId="166" fontId="4" fillId="4" borderId="57" xfId="0" applyNumberFormat="1" applyFont="1" applyFill="1" applyBorder="1"/>
    <xf numFmtId="166" fontId="4" fillId="4" borderId="2" xfId="0" applyNumberFormat="1" applyFont="1" applyFill="1" applyBorder="1"/>
    <xf numFmtId="166" fontId="4" fillId="0" borderId="0" xfId="0" applyNumberFormat="1" applyFont="1" applyAlignment="1">
      <alignment horizontal="right"/>
    </xf>
    <xf numFmtId="49" fontId="13" fillId="0" borderId="0" xfId="0" applyNumberFormat="1" applyFont="1"/>
    <xf numFmtId="0" fontId="4" fillId="0" borderId="37" xfId="0" applyFont="1" applyBorder="1"/>
    <xf numFmtId="0" fontId="4" fillId="0" borderId="75" xfId="0" applyFont="1" applyBorder="1"/>
    <xf numFmtId="0" fontId="4" fillId="0" borderId="74" xfId="0" applyFont="1" applyBorder="1"/>
    <xf numFmtId="0" fontId="4" fillId="0" borderId="56" xfId="0" applyFont="1" applyBorder="1"/>
    <xf numFmtId="166" fontId="5" fillId="0" borderId="76" xfId="0" applyNumberFormat="1" applyFont="1" applyBorder="1" applyProtection="1">
      <protection locked="0"/>
    </xf>
    <xf numFmtId="166" fontId="5" fillId="0" borderId="77" xfId="0" applyNumberFormat="1" applyFont="1" applyBorder="1"/>
    <xf numFmtId="166" fontId="5" fillId="0" borderId="39" xfId="0" applyNumberFormat="1" applyFont="1" applyBorder="1"/>
    <xf numFmtId="0" fontId="4" fillId="0" borderId="60" xfId="0" applyFont="1" applyBorder="1"/>
    <xf numFmtId="166" fontId="4" fillId="0" borderId="55" xfId="0" applyNumberFormat="1" applyFont="1" applyBorder="1"/>
    <xf numFmtId="166" fontId="5" fillId="0" borderId="29" xfId="0" applyNumberFormat="1" applyFont="1" applyBorder="1"/>
    <xf numFmtId="0" fontId="33" fillId="0" borderId="0" xfId="0" applyFont="1"/>
    <xf numFmtId="0" fontId="34" fillId="0" borderId="0" xfId="0" applyFont="1"/>
    <xf numFmtId="166" fontId="5" fillId="0" borderId="0" xfId="0" applyNumberFormat="1" applyFont="1" applyAlignment="1">
      <alignment horizontal="left"/>
    </xf>
    <xf numFmtId="0" fontId="13" fillId="0" borderId="0" xfId="0" applyFont="1"/>
    <xf numFmtId="0" fontId="35" fillId="30" borderId="2" xfId="0" applyFont="1" applyFill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36" fillId="0" borderId="0" xfId="0" applyFont="1"/>
    <xf numFmtId="0" fontId="10" fillId="0" borderId="22" xfId="0" applyFont="1" applyBorder="1" applyAlignment="1">
      <alignment horizontal="center" vertical="center"/>
    </xf>
    <xf numFmtId="170" fontId="10" fillId="0" borderId="22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70" fontId="8" fillId="0" borderId="24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171" fontId="8" fillId="0" borderId="24" xfId="0" applyNumberFormat="1" applyFont="1" applyBorder="1" applyAlignment="1">
      <alignment horizontal="center" vertical="center"/>
    </xf>
    <xf numFmtId="171" fontId="8" fillId="0" borderId="51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70" fontId="10" fillId="0" borderId="24" xfId="0" applyNumberFormat="1" applyFont="1" applyBorder="1" applyAlignment="1">
      <alignment horizontal="center" vertical="center"/>
    </xf>
    <xf numFmtId="170" fontId="10" fillId="0" borderId="51" xfId="0" applyNumberFormat="1" applyFont="1" applyBorder="1" applyAlignment="1">
      <alignment horizontal="center" vertical="center"/>
    </xf>
    <xf numFmtId="170" fontId="10" fillId="0" borderId="52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48" xfId="0" applyNumberFormat="1" applyFont="1" applyBorder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169" fontId="39" fillId="0" borderId="0" xfId="0" applyNumberFormat="1" applyFont="1" applyAlignment="1">
      <alignment horizontal="center"/>
    </xf>
    <xf numFmtId="0" fontId="8" fillId="0" borderId="42" xfId="0" applyFont="1" applyBorder="1" applyAlignment="1">
      <alignment vertical="center"/>
    </xf>
    <xf numFmtId="166" fontId="8" fillId="0" borderId="43" xfId="0" applyNumberFormat="1" applyFont="1" applyBorder="1" applyAlignment="1" applyProtection="1">
      <alignment horizontal="right" vertical="center"/>
      <protection locked="0"/>
    </xf>
    <xf numFmtId="166" fontId="8" fillId="0" borderId="28" xfId="0" applyNumberFormat="1" applyFont="1" applyBorder="1" applyAlignment="1" applyProtection="1">
      <alignment horizontal="right" vertical="center"/>
      <protection locked="0"/>
    </xf>
    <xf numFmtId="166" fontId="8" fillId="0" borderId="44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vertical="center"/>
    </xf>
    <xf numFmtId="166" fontId="8" fillId="0" borderId="30" xfId="0" applyNumberFormat="1" applyFont="1" applyBorder="1" applyAlignment="1" applyProtection="1">
      <alignment horizontal="right" vertical="center"/>
      <protection locked="0"/>
    </xf>
    <xf numFmtId="166" fontId="8" fillId="0" borderId="8" xfId="0" applyNumberFormat="1" applyFont="1" applyBorder="1" applyAlignment="1" applyProtection="1">
      <alignment horizontal="right" vertical="center"/>
      <protection locked="0"/>
    </xf>
    <xf numFmtId="166" fontId="8" fillId="0" borderId="31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166" fontId="8" fillId="0" borderId="54" xfId="0" applyNumberFormat="1" applyFont="1" applyBorder="1" applyAlignment="1" applyProtection="1">
      <alignment horizontal="right" vertical="center"/>
      <protection locked="0"/>
    </xf>
    <xf numFmtId="166" fontId="8" fillId="0" borderId="32" xfId="0" applyNumberFormat="1" applyFont="1" applyBorder="1" applyAlignment="1" applyProtection="1">
      <alignment horizontal="right" vertical="center"/>
      <protection locked="0"/>
    </xf>
    <xf numFmtId="166" fontId="8" fillId="0" borderId="33" xfId="0" applyNumberFormat="1" applyFont="1" applyBorder="1" applyAlignment="1">
      <alignment horizontal="right" vertical="center"/>
    </xf>
    <xf numFmtId="1" fontId="8" fillId="0" borderId="17" xfId="0" applyNumberFormat="1" applyFont="1" applyBorder="1" applyAlignment="1">
      <alignment horizontal="right"/>
    </xf>
    <xf numFmtId="49" fontId="9" fillId="4" borderId="53" xfId="0" applyNumberFormat="1" applyFont="1" applyFill="1" applyBorder="1"/>
    <xf numFmtId="0" fontId="9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justify"/>
    </xf>
    <xf numFmtId="0" fontId="40" fillId="0" borderId="0" xfId="0" applyFont="1" applyAlignment="1">
      <alignment horizontal="left"/>
    </xf>
    <xf numFmtId="0" fontId="41" fillId="32" borderId="1" xfId="0" applyFont="1" applyFill="1" applyBorder="1" applyAlignment="1">
      <alignment horizontal="center" vertical="center"/>
    </xf>
    <xf numFmtId="0" fontId="41" fillId="29" borderId="1" xfId="0" applyFont="1" applyFill="1" applyBorder="1" applyAlignment="1">
      <alignment horizontal="center" vertical="center"/>
    </xf>
    <xf numFmtId="0" fontId="2" fillId="0" borderId="60" xfId="0" applyFont="1" applyBorder="1"/>
    <xf numFmtId="44" fontId="2" fillId="0" borderId="29" xfId="0" applyNumberFormat="1" applyFont="1" applyBorder="1"/>
    <xf numFmtId="0" fontId="2" fillId="0" borderId="10" xfId="0" applyFont="1" applyBorder="1"/>
    <xf numFmtId="44" fontId="2" fillId="0" borderId="31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78" xfId="0" applyFont="1" applyBorder="1"/>
    <xf numFmtId="44" fontId="2" fillId="0" borderId="31" xfId="0" applyNumberFormat="1" applyFont="1" applyBorder="1"/>
    <xf numFmtId="0" fontId="2" fillId="0" borderId="11" xfId="0" applyFont="1" applyBorder="1"/>
    <xf numFmtId="0" fontId="2" fillId="0" borderId="45" xfId="0" applyFont="1" applyBorder="1"/>
    <xf numFmtId="44" fontId="2" fillId="0" borderId="73" xfId="0" applyNumberFormat="1" applyFont="1" applyBorder="1"/>
    <xf numFmtId="0" fontId="7" fillId="33" borderId="83" xfId="0" applyFont="1" applyFill="1" applyBorder="1"/>
    <xf numFmtId="44" fontId="7" fillId="33" borderId="84" xfId="0" applyNumberFormat="1" applyFont="1" applyFill="1" applyBorder="1"/>
    <xf numFmtId="0" fontId="7" fillId="33" borderId="7" xfId="0" applyFont="1" applyFill="1" applyBorder="1"/>
    <xf numFmtId="44" fontId="7" fillId="33" borderId="3" xfId="0" applyNumberFormat="1" applyFont="1" applyFill="1" applyBorder="1"/>
    <xf numFmtId="0" fontId="10" fillId="0" borderId="22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44" fontId="8" fillId="0" borderId="24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44" fontId="10" fillId="0" borderId="24" xfId="0" applyNumberFormat="1" applyFont="1" applyBorder="1" applyAlignment="1">
      <alignment horizontal="center" vertical="center"/>
    </xf>
    <xf numFmtId="0" fontId="10" fillId="0" borderId="49" xfId="0" applyFont="1" applyBorder="1" applyAlignment="1">
      <alignment horizontal="left" vertical="center"/>
    </xf>
    <xf numFmtId="0" fontId="11" fillId="0" borderId="49" xfId="0" applyFont="1" applyBorder="1" applyAlignment="1">
      <alignment horizontal="left" vertical="center"/>
    </xf>
    <xf numFmtId="49" fontId="10" fillId="0" borderId="92" xfId="0" applyNumberFormat="1" applyFont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44" fontId="43" fillId="0" borderId="0" xfId="0" applyNumberFormat="1" applyFont="1"/>
    <xf numFmtId="166" fontId="8" fillId="0" borderId="91" xfId="0" applyNumberFormat="1" applyFont="1" applyBorder="1" applyAlignment="1" applyProtection="1">
      <alignment horizontal="center" vertical="center"/>
      <protection locked="0"/>
    </xf>
    <xf numFmtId="0" fontId="8" fillId="0" borderId="94" xfId="0" applyFont="1" applyBorder="1" applyAlignment="1">
      <alignment horizontal="right" vertical="center"/>
    </xf>
    <xf numFmtId="0" fontId="10" fillId="0" borderId="94" xfId="0" applyFont="1" applyBorder="1" applyAlignment="1">
      <alignment horizontal="right" vertical="center"/>
    </xf>
    <xf numFmtId="44" fontId="10" fillId="0" borderId="22" xfId="0" applyNumberFormat="1" applyFont="1" applyBorder="1" applyAlignment="1">
      <alignment horizontal="center" vertical="center"/>
    </xf>
    <xf numFmtId="44" fontId="10" fillId="0" borderId="22" xfId="0" applyNumberFormat="1" applyFont="1" applyBorder="1" applyAlignment="1">
      <alignment vertical="center"/>
    </xf>
    <xf numFmtId="0" fontId="44" fillId="0" borderId="0" xfId="0" applyFont="1"/>
    <xf numFmtId="49" fontId="43" fillId="0" borderId="0" xfId="0" applyNumberFormat="1" applyFont="1"/>
    <xf numFmtId="170" fontId="10" fillId="0" borderId="49" xfId="0" applyNumberFormat="1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171" fontId="10" fillId="0" borderId="49" xfId="0" applyNumberFormat="1" applyFont="1" applyBorder="1" applyAlignment="1">
      <alignment horizontal="center" vertical="center"/>
    </xf>
    <xf numFmtId="0" fontId="10" fillId="0" borderId="99" xfId="0" applyFont="1" applyBorder="1" applyAlignment="1">
      <alignment horizontal="right" vertical="center"/>
    </xf>
    <xf numFmtId="0" fontId="45" fillId="30" borderId="8" xfId="0" applyFont="1" applyFill="1" applyBorder="1"/>
    <xf numFmtId="0" fontId="32" fillId="30" borderId="8" xfId="0" applyFont="1" applyFill="1" applyBorder="1" applyAlignment="1">
      <alignment horizontal="center"/>
    </xf>
    <xf numFmtId="0" fontId="33" fillId="30" borderId="8" xfId="0" applyFont="1" applyFill="1" applyBorder="1"/>
    <xf numFmtId="44" fontId="43" fillId="30" borderId="8" xfId="0" applyNumberFormat="1" applyFont="1" applyFill="1" applyBorder="1"/>
    <xf numFmtId="44" fontId="10" fillId="0" borderId="49" xfId="0" applyNumberFormat="1" applyFont="1" applyBorder="1" applyAlignment="1">
      <alignment horizontal="center" vertical="center"/>
    </xf>
    <xf numFmtId="166" fontId="10" fillId="0" borderId="96" xfId="0" applyNumberFormat="1" applyFont="1" applyBorder="1" applyAlignment="1" applyProtection="1">
      <alignment horizontal="right" vertical="center"/>
      <protection locked="0"/>
    </xf>
    <xf numFmtId="166" fontId="8" fillId="0" borderId="91" xfId="0" applyNumberFormat="1" applyFont="1" applyBorder="1" applyAlignment="1" applyProtection="1">
      <alignment horizontal="right" vertical="center"/>
      <protection locked="0"/>
    </xf>
    <xf numFmtId="0" fontId="2" fillId="0" borderId="37" xfId="0" applyFont="1" applyBorder="1"/>
    <xf numFmtId="44" fontId="2" fillId="0" borderId="55" xfId="0" applyNumberFormat="1" applyFont="1" applyBorder="1"/>
    <xf numFmtId="0" fontId="35" fillId="34" borderId="2" xfId="0" applyFont="1" applyFill="1" applyBorder="1" applyAlignment="1">
      <alignment horizontal="center" vertical="center"/>
    </xf>
    <xf numFmtId="0" fontId="35" fillId="37" borderId="2" xfId="0" applyFont="1" applyFill="1" applyBorder="1" applyAlignment="1">
      <alignment horizontal="center" vertical="center"/>
    </xf>
    <xf numFmtId="0" fontId="35" fillId="38" borderId="2" xfId="0" applyFont="1" applyFill="1" applyBorder="1" applyAlignment="1">
      <alignment horizontal="center" vertical="center"/>
    </xf>
    <xf numFmtId="0" fontId="35" fillId="35" borderId="2" xfId="0" applyFont="1" applyFill="1" applyBorder="1" applyAlignment="1">
      <alignment horizontal="center" vertical="center"/>
    </xf>
    <xf numFmtId="171" fontId="10" fillId="0" borderId="92" xfId="0" applyNumberFormat="1" applyFont="1" applyBorder="1" applyAlignment="1">
      <alignment horizontal="center" vertical="center"/>
    </xf>
    <xf numFmtId="166" fontId="8" fillId="0" borderId="98" xfId="0" applyNumberFormat="1" applyFont="1" applyBorder="1" applyAlignment="1" applyProtection="1">
      <alignment horizontal="right" vertical="center"/>
      <protection locked="0"/>
    </xf>
    <xf numFmtId="0" fontId="11" fillId="0" borderId="32" xfId="0" applyFont="1" applyBorder="1" applyAlignment="1">
      <alignment horizontal="left" vertical="center"/>
    </xf>
    <xf numFmtId="166" fontId="8" fillId="0" borderId="118" xfId="0" applyNumberFormat="1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>
      <alignment horizontal="center" vertical="center"/>
    </xf>
    <xf numFmtId="170" fontId="10" fillId="0" borderId="32" xfId="0" applyNumberFormat="1" applyFont="1" applyBorder="1" applyAlignment="1">
      <alignment horizontal="center" vertical="center"/>
    </xf>
    <xf numFmtId="49" fontId="10" fillId="0" borderId="32" xfId="0" applyNumberFormat="1" applyFont="1" applyBorder="1" applyAlignment="1">
      <alignment horizontal="center" vertical="center"/>
    </xf>
    <xf numFmtId="44" fontId="10" fillId="0" borderId="32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right" vertical="center"/>
    </xf>
    <xf numFmtId="166" fontId="8" fillId="0" borderId="119" xfId="0" applyNumberFormat="1" applyFont="1" applyBorder="1" applyAlignment="1" applyProtection="1">
      <alignment horizontal="center" vertical="center"/>
      <protection locked="0"/>
    </xf>
    <xf numFmtId="172" fontId="8" fillId="0" borderId="22" xfId="2" applyNumberFormat="1" applyFont="1" applyFill="1" applyBorder="1" applyAlignment="1">
      <alignment horizontal="center" vertical="center"/>
    </xf>
    <xf numFmtId="172" fontId="8" fillId="0" borderId="80" xfId="2" applyNumberFormat="1" applyFont="1" applyFill="1" applyBorder="1" applyAlignment="1">
      <alignment horizontal="center" vertical="center"/>
    </xf>
    <xf numFmtId="166" fontId="10" fillId="0" borderId="88" xfId="0" applyNumberFormat="1" applyFont="1" applyBorder="1" applyAlignment="1" applyProtection="1">
      <alignment horizontal="right" vertical="center"/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4" fontId="10" fillId="0" borderId="8" xfId="0" applyNumberFormat="1" applyFont="1" applyBorder="1" applyAlignment="1">
      <alignment horizontal="center" vertical="center"/>
    </xf>
    <xf numFmtId="170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1" fontId="8" fillId="0" borderId="9" xfId="0" applyNumberFormat="1" applyFont="1" applyBorder="1" applyAlignment="1">
      <alignment horizontal="center" vertical="center"/>
    </xf>
    <xf numFmtId="0" fontId="9" fillId="0" borderId="92" xfId="0" applyFont="1" applyBorder="1" applyAlignment="1">
      <alignment horizontal="center" vertical="center"/>
    </xf>
    <xf numFmtId="166" fontId="8" fillId="0" borderId="129" xfId="0" applyNumberFormat="1" applyFont="1" applyBorder="1" applyAlignment="1" applyProtection="1">
      <alignment horizontal="center" vertical="center"/>
      <protection locked="0"/>
    </xf>
    <xf numFmtId="0" fontId="40" fillId="0" borderId="0" xfId="0" applyFont="1"/>
    <xf numFmtId="0" fontId="46" fillId="0" borderId="0" xfId="0" applyFont="1"/>
    <xf numFmtId="166" fontId="47" fillId="0" borderId="101" xfId="0" applyNumberFormat="1" applyFont="1" applyBorder="1" applyAlignment="1">
      <alignment vertical="center"/>
    </xf>
    <xf numFmtId="0" fontId="35" fillId="34" borderId="56" xfId="0" applyFont="1" applyFill="1" applyBorder="1"/>
    <xf numFmtId="166" fontId="47" fillId="0" borderId="44" xfId="0" applyNumberFormat="1" applyFont="1" applyBorder="1"/>
    <xf numFmtId="0" fontId="35" fillId="0" borderId="75" xfId="0" applyFont="1" applyBorder="1"/>
    <xf numFmtId="166" fontId="47" fillId="0" borderId="76" xfId="0" applyNumberFormat="1" applyFont="1" applyBorder="1" applyProtection="1">
      <protection locked="0"/>
    </xf>
    <xf numFmtId="0" fontId="35" fillId="0" borderId="74" xfId="0" applyFont="1" applyBorder="1"/>
    <xf numFmtId="0" fontId="35" fillId="0" borderId="37" xfId="0" applyFont="1" applyBorder="1"/>
    <xf numFmtId="0" fontId="35" fillId="0" borderId="0" xfId="0" applyFont="1"/>
    <xf numFmtId="166" fontId="35" fillId="0" borderId="0" xfId="0" applyNumberFormat="1" applyFont="1" applyAlignment="1">
      <alignment horizontal="right"/>
    </xf>
    <xf numFmtId="0" fontId="35" fillId="0" borderId="56" xfId="0" applyFont="1" applyBorder="1"/>
    <xf numFmtId="166" fontId="35" fillId="0" borderId="55" xfId="0" applyNumberFormat="1" applyFont="1" applyBorder="1"/>
    <xf numFmtId="0" fontId="48" fillId="0" borderId="0" xfId="0" applyFont="1"/>
    <xf numFmtId="0" fontId="47" fillId="0" borderId="0" xfId="0" applyFont="1"/>
    <xf numFmtId="0" fontId="35" fillId="37" borderId="6" xfId="0" applyFont="1" applyFill="1" applyBorder="1" applyAlignment="1">
      <alignment horizontal="center" vertical="center"/>
    </xf>
    <xf numFmtId="4" fontId="35" fillId="37" borderId="1" xfId="0" applyNumberFormat="1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/>
    </xf>
    <xf numFmtId="4" fontId="35" fillId="31" borderId="1" xfId="0" applyNumberFormat="1" applyFont="1" applyFill="1" applyBorder="1" applyAlignment="1">
      <alignment horizontal="center" vertical="center" wrapText="1"/>
    </xf>
    <xf numFmtId="0" fontId="35" fillId="31" borderId="1" xfId="0" applyFont="1" applyFill="1" applyBorder="1" applyAlignment="1">
      <alignment horizontal="center" vertical="center"/>
    </xf>
    <xf numFmtId="0" fontId="47" fillId="0" borderId="26" xfId="0" applyFont="1" applyBorder="1" applyAlignment="1">
      <alignment vertical="center"/>
    </xf>
    <xf numFmtId="49" fontId="47" fillId="0" borderId="34" xfId="0" applyNumberFormat="1" applyFont="1" applyBorder="1" applyAlignment="1">
      <alignment vertical="center" wrapText="1"/>
    </xf>
    <xf numFmtId="166" fontId="47" fillId="0" borderId="34" xfId="0" applyNumberFormat="1" applyFont="1" applyBorder="1" applyAlignment="1">
      <alignment horizontal="right" vertical="center"/>
    </xf>
    <xf numFmtId="4" fontId="47" fillId="0" borderId="34" xfId="0" applyNumberFormat="1" applyFont="1" applyBorder="1" applyAlignment="1" applyProtection="1">
      <alignment horizontal="right" vertical="center"/>
      <protection locked="0"/>
    </xf>
    <xf numFmtId="166" fontId="47" fillId="0" borderId="104" xfId="0" applyNumberFormat="1" applyFont="1" applyBorder="1" applyAlignment="1" applyProtection="1">
      <alignment horizontal="right" vertical="center"/>
      <protection locked="0"/>
    </xf>
    <xf numFmtId="166" fontId="47" fillId="0" borderId="27" xfId="0" applyNumberFormat="1" applyFont="1" applyBorder="1" applyAlignment="1">
      <alignment horizontal="right" vertical="center"/>
    </xf>
    <xf numFmtId="4" fontId="47" fillId="0" borderId="27" xfId="0" applyNumberFormat="1" applyFont="1" applyBorder="1" applyAlignment="1" applyProtection="1">
      <alignment horizontal="center" vertical="center"/>
      <protection locked="0"/>
    </xf>
    <xf numFmtId="166" fontId="47" fillId="0" borderId="36" xfId="0" applyNumberFormat="1" applyFont="1" applyBorder="1" applyAlignment="1" applyProtection="1">
      <alignment horizontal="center" vertical="center"/>
      <protection locked="0"/>
    </xf>
    <xf numFmtId="0" fontId="42" fillId="34" borderId="2" xfId="0" applyFont="1" applyFill="1" applyBorder="1"/>
    <xf numFmtId="166" fontId="35" fillId="34" borderId="57" xfId="0" applyNumberFormat="1" applyFont="1" applyFill="1" applyBorder="1" applyAlignment="1">
      <alignment horizontal="right"/>
    </xf>
    <xf numFmtId="4" fontId="35" fillId="34" borderId="46" xfId="0" applyNumberFormat="1" applyFont="1" applyFill="1" applyBorder="1" applyAlignment="1">
      <alignment horizontal="center"/>
    </xf>
    <xf numFmtId="166" fontId="35" fillId="34" borderId="47" xfId="0" applyNumberFormat="1" applyFont="1" applyFill="1" applyBorder="1" applyAlignment="1">
      <alignment horizontal="right"/>
    </xf>
    <xf numFmtId="166" fontId="35" fillId="34" borderId="55" xfId="0" applyNumberFormat="1" applyFont="1" applyFill="1" applyBorder="1" applyAlignment="1">
      <alignment horizontal="right"/>
    </xf>
    <xf numFmtId="0" fontId="35" fillId="0" borderId="60" xfId="0" applyFont="1" applyBorder="1"/>
    <xf numFmtId="0" fontId="42" fillId="0" borderId="29" xfId="0" applyFont="1" applyBorder="1"/>
    <xf numFmtId="166" fontId="47" fillId="0" borderId="0" xfId="0" applyNumberFormat="1" applyFont="1" applyAlignment="1">
      <alignment horizontal="right"/>
    </xf>
    <xf numFmtId="166" fontId="42" fillId="0" borderId="0" xfId="0" applyNumberFormat="1" applyFont="1"/>
    <xf numFmtId="0" fontId="47" fillId="0" borderId="0" xfId="0" applyFont="1" applyAlignment="1">
      <alignment vertical="center" wrapText="1"/>
    </xf>
    <xf numFmtId="0" fontId="35" fillId="0" borderId="11" xfId="0" applyFont="1" applyBorder="1"/>
    <xf numFmtId="166" fontId="47" fillId="0" borderId="31" xfId="0" applyNumberFormat="1" applyFont="1" applyBorder="1" applyAlignment="1" applyProtection="1">
      <alignment horizontal="right"/>
      <protection locked="0"/>
    </xf>
    <xf numFmtId="166" fontId="47" fillId="0" borderId="76" xfId="0" applyNumberFormat="1" applyFont="1" applyBorder="1" applyAlignment="1" applyProtection="1">
      <alignment horizontal="right"/>
      <protection locked="0"/>
    </xf>
    <xf numFmtId="166" fontId="47" fillId="0" borderId="77" xfId="0" applyNumberFormat="1" applyFont="1" applyBorder="1" applyAlignment="1">
      <alignment horizontal="right"/>
    </xf>
    <xf numFmtId="166" fontId="47" fillId="0" borderId="39" xfId="0" applyNumberFormat="1" applyFont="1" applyBorder="1" applyAlignment="1">
      <alignment horizontal="right"/>
    </xf>
    <xf numFmtId="166" fontId="35" fillId="0" borderId="55" xfId="0" applyNumberFormat="1" applyFont="1" applyBorder="1" applyAlignment="1">
      <alignment horizontal="right"/>
    </xf>
    <xf numFmtId="49" fontId="44" fillId="0" borderId="0" xfId="0" applyNumberFormat="1" applyFont="1"/>
    <xf numFmtId="0" fontId="35" fillId="34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 vertical="center"/>
    </xf>
    <xf numFmtId="164" fontId="35" fillId="37" borderId="1" xfId="0" applyNumberFormat="1" applyFont="1" applyFill="1" applyBorder="1" applyAlignment="1">
      <alignment horizontal="center"/>
    </xf>
    <xf numFmtId="0" fontId="35" fillId="37" borderId="4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/>
    </xf>
    <xf numFmtId="0" fontId="35" fillId="3" borderId="3" xfId="0" applyFont="1" applyFill="1" applyBorder="1" applyAlignment="1">
      <alignment horizontal="center" vertical="center"/>
    </xf>
    <xf numFmtId="164" fontId="35" fillId="37" borderId="3" xfId="0" applyNumberFormat="1" applyFont="1" applyFill="1" applyBorder="1" applyAlignment="1">
      <alignment horizontal="center"/>
    </xf>
    <xf numFmtId="0" fontId="35" fillId="37" borderId="5" xfId="0" applyFont="1" applyFill="1" applyBorder="1" applyAlignment="1">
      <alignment horizontal="center" vertical="center"/>
    </xf>
    <xf numFmtId="0" fontId="47" fillId="0" borderId="26" xfId="0" applyFont="1" applyBorder="1" applyAlignment="1">
      <alignment horizontal="left" vertical="center"/>
    </xf>
    <xf numFmtId="49" fontId="47" fillId="0" borderId="27" xfId="0" applyNumberFormat="1" applyFont="1" applyBorder="1" applyAlignment="1">
      <alignment vertical="center" wrapText="1"/>
    </xf>
    <xf numFmtId="4" fontId="47" fillId="0" borderId="27" xfId="0" applyNumberFormat="1" applyFont="1" applyBorder="1" applyAlignment="1" applyProtection="1">
      <alignment horizontal="right" vertical="center"/>
      <protection locked="0"/>
    </xf>
    <xf numFmtId="166" fontId="47" fillId="0" borderId="36" xfId="0" applyNumberFormat="1" applyFont="1" applyBorder="1" applyAlignment="1" applyProtection="1">
      <alignment horizontal="right" vertical="center"/>
      <protection locked="0"/>
    </xf>
    <xf numFmtId="0" fontId="35" fillId="37" borderId="2" xfId="45" applyFont="1" applyFill="1" applyBorder="1" applyAlignment="1">
      <alignment horizontal="center" vertical="center"/>
    </xf>
    <xf numFmtId="4" fontId="35" fillId="27" borderId="2" xfId="45" applyNumberFormat="1" applyFont="1" applyFill="1" applyBorder="1" applyAlignment="1">
      <alignment horizontal="center" vertical="center"/>
    </xf>
    <xf numFmtId="0" fontId="35" fillId="27" borderId="2" xfId="45" applyFont="1" applyFill="1" applyBorder="1" applyAlignment="1">
      <alignment horizontal="center" vertical="center"/>
    </xf>
    <xf numFmtId="0" fontId="35" fillId="31" borderId="2" xfId="45" applyFont="1" applyFill="1" applyBorder="1" applyAlignment="1">
      <alignment horizontal="center" vertical="center" wrapText="1"/>
    </xf>
    <xf numFmtId="0" fontId="35" fillId="31" borderId="2" xfId="45" applyFont="1" applyFill="1" applyBorder="1" applyAlignment="1">
      <alignment horizontal="center" vertical="center"/>
    </xf>
    <xf numFmtId="0" fontId="47" fillId="0" borderId="41" xfId="0" applyFont="1" applyBorder="1" applyAlignment="1">
      <alignment horizontal="left" vertical="center"/>
    </xf>
    <xf numFmtId="0" fontId="47" fillId="0" borderId="26" xfId="45" applyFont="1" applyBorder="1" applyAlignment="1">
      <alignment vertical="center"/>
    </xf>
    <xf numFmtId="166" fontId="47" fillId="0" borderId="27" xfId="45" applyNumberFormat="1" applyFont="1" applyBorder="1" applyAlignment="1" applyProtection="1">
      <alignment vertical="center"/>
      <protection locked="0"/>
    </xf>
    <xf numFmtId="164" fontId="47" fillId="0" borderId="27" xfId="45" applyNumberFormat="1" applyFont="1" applyBorder="1" applyAlignment="1">
      <alignment vertical="center"/>
    </xf>
    <xf numFmtId="2" fontId="47" fillId="0" borderId="27" xfId="45" applyNumberFormat="1" applyFont="1" applyBorder="1" applyAlignment="1" applyProtection="1">
      <alignment vertical="center"/>
      <protection locked="0"/>
    </xf>
    <xf numFmtId="166" fontId="47" fillId="0" borderId="36" xfId="45" applyNumberFormat="1" applyFont="1" applyBorder="1" applyAlignment="1" applyProtection="1">
      <alignment vertical="center"/>
      <protection locked="0"/>
    </xf>
    <xf numFmtId="0" fontId="35" fillId="34" borderId="2" xfId="0" applyFont="1" applyFill="1" applyBorder="1"/>
    <xf numFmtId="0" fontId="42" fillId="34" borderId="58" xfId="45" applyFont="1" applyFill="1" applyBorder="1" applyAlignment="1">
      <alignment vertical="center"/>
    </xf>
    <xf numFmtId="44" fontId="42" fillId="34" borderId="46" xfId="45" applyNumberFormat="1" applyFont="1" applyFill="1" applyBorder="1" applyAlignment="1">
      <alignment vertical="center"/>
    </xf>
    <xf numFmtId="0" fontId="42" fillId="34" borderId="46" xfId="45" applyFont="1" applyFill="1" applyBorder="1" applyAlignment="1">
      <alignment vertical="center"/>
    </xf>
    <xf numFmtId="0" fontId="42" fillId="34" borderId="55" xfId="45" applyFont="1" applyFill="1" applyBorder="1" applyAlignment="1">
      <alignment vertical="center"/>
    </xf>
    <xf numFmtId="0" fontId="35" fillId="0" borderId="42" xfId="0" applyFont="1" applyBorder="1"/>
    <xf numFmtId="166" fontId="35" fillId="0" borderId="0" xfId="45" applyNumberFormat="1" applyFont="1" applyAlignment="1">
      <alignment horizontal="right"/>
    </xf>
    <xf numFmtId="0" fontId="42" fillId="0" borderId="0" xfId="45" applyFont="1"/>
    <xf numFmtId="0" fontId="35" fillId="0" borderId="102" xfId="0" applyFont="1" applyBorder="1"/>
    <xf numFmtId="0" fontId="35" fillId="0" borderId="103" xfId="0" applyFont="1" applyBorder="1"/>
    <xf numFmtId="0" fontId="35" fillId="0" borderId="100" xfId="0" applyFont="1" applyBorder="1"/>
    <xf numFmtId="0" fontId="35" fillId="0" borderId="2" xfId="0" applyFont="1" applyBorder="1"/>
    <xf numFmtId="0" fontId="35" fillId="0" borderId="0" xfId="45" applyFont="1"/>
    <xf numFmtId="166" fontId="47" fillId="0" borderId="0" xfId="45" applyNumberFormat="1" applyFont="1" applyAlignment="1">
      <alignment horizontal="right"/>
    </xf>
    <xf numFmtId="0" fontId="50" fillId="0" borderId="0" xfId="45" applyFont="1"/>
    <xf numFmtId="0" fontId="47" fillId="0" borderId="27" xfId="0" applyFont="1" applyBorder="1" applyAlignment="1">
      <alignment vertical="center"/>
    </xf>
    <xf numFmtId="44" fontId="47" fillId="0" borderId="27" xfId="0" applyNumberFormat="1" applyFont="1" applyBorder="1" applyAlignment="1">
      <alignment vertical="center"/>
    </xf>
    <xf numFmtId="0" fontId="47" fillId="0" borderId="27" xfId="0" applyFont="1" applyBorder="1"/>
    <xf numFmtId="166" fontId="47" fillId="0" borderId="36" xfId="0" applyNumberFormat="1" applyFont="1" applyBorder="1"/>
    <xf numFmtId="0" fontId="47" fillId="0" borderId="127" xfId="0" applyFont="1" applyBorder="1" applyAlignment="1">
      <alignment horizontal="left"/>
    </xf>
    <xf numFmtId="44" fontId="47" fillId="0" borderId="127" xfId="0" applyNumberFormat="1" applyFont="1" applyBorder="1" applyAlignment="1">
      <alignment horizontal="right" vertical="center"/>
    </xf>
    <xf numFmtId="0" fontId="47" fillId="0" borderId="127" xfId="0" applyFont="1" applyBorder="1"/>
    <xf numFmtId="166" fontId="47" fillId="0" borderId="126" xfId="0" applyNumberFormat="1" applyFont="1" applyBorder="1"/>
    <xf numFmtId="165" fontId="47" fillId="0" borderId="0" xfId="0" applyNumberFormat="1" applyFont="1"/>
    <xf numFmtId="0" fontId="47" fillId="0" borderId="61" xfId="0" applyFont="1" applyBorder="1" applyAlignment="1">
      <alignment horizontal="left"/>
    </xf>
    <xf numFmtId="44" fontId="47" fillId="0" borderId="127" xfId="0" applyNumberFormat="1" applyFont="1" applyBorder="1" applyAlignment="1">
      <alignment horizontal="center" vertical="center"/>
    </xf>
    <xf numFmtId="0" fontId="47" fillId="0" borderId="38" xfId="0" applyFont="1" applyBorder="1"/>
    <xf numFmtId="166" fontId="47" fillId="0" borderId="40" xfId="0" applyNumberFormat="1" applyFont="1" applyBorder="1"/>
    <xf numFmtId="0" fontId="47" fillId="34" borderId="58" xfId="0" applyFont="1" applyFill="1" applyBorder="1"/>
    <xf numFmtId="0" fontId="47" fillId="34" borderId="47" xfId="0" applyFont="1" applyFill="1" applyBorder="1" applyAlignment="1">
      <alignment horizontal="center"/>
    </xf>
    <xf numFmtId="0" fontId="47" fillId="34" borderId="57" xfId="0" applyFont="1" applyFill="1" applyBorder="1" applyAlignment="1">
      <alignment horizontal="right"/>
    </xf>
    <xf numFmtId="0" fontId="47" fillId="34" borderId="46" xfId="0" applyFont="1" applyFill="1" applyBorder="1" applyAlignment="1">
      <alignment horizontal="right"/>
    </xf>
    <xf numFmtId="166" fontId="47" fillId="34" borderId="55" xfId="0" applyNumberFormat="1" applyFont="1" applyFill="1" applyBorder="1" applyAlignment="1">
      <alignment horizontal="right"/>
    </xf>
    <xf numFmtId="165" fontId="35" fillId="0" borderId="0" xfId="0" applyNumberFormat="1" applyFont="1"/>
    <xf numFmtId="168" fontId="47" fillId="0" borderId="29" xfId="0" applyNumberFormat="1" applyFont="1" applyBorder="1" applyAlignment="1">
      <alignment horizontal="right"/>
    </xf>
    <xf numFmtId="168" fontId="47" fillId="0" borderId="76" xfId="0" applyNumberFormat="1" applyFont="1" applyBorder="1" applyAlignment="1">
      <alignment horizontal="right"/>
    </xf>
    <xf numFmtId="168" fontId="47" fillId="0" borderId="77" xfId="0" applyNumberFormat="1" applyFont="1" applyBorder="1" applyAlignment="1">
      <alignment horizontal="right"/>
    </xf>
    <xf numFmtId="168" fontId="47" fillId="0" borderId="39" xfId="0" applyNumberFormat="1" applyFont="1" applyBorder="1" applyAlignment="1">
      <alignment horizontal="right"/>
    </xf>
    <xf numFmtId="168" fontId="35" fillId="0" borderId="55" xfId="0" applyNumberFormat="1" applyFont="1" applyBorder="1" applyAlignment="1">
      <alignment horizontal="right"/>
    </xf>
    <xf numFmtId="0" fontId="48" fillId="0" borderId="0" xfId="0" applyFont="1" applyAlignment="1">
      <alignment horizontal="left"/>
    </xf>
    <xf numFmtId="168" fontId="35" fillId="0" borderId="0" xfId="0" applyNumberFormat="1" applyFont="1" applyAlignment="1">
      <alignment horizontal="right"/>
    </xf>
    <xf numFmtId="167" fontId="33" fillId="0" borderId="0" xfId="0" applyNumberFormat="1" applyFont="1"/>
    <xf numFmtId="0" fontId="47" fillId="0" borderId="113" xfId="0" applyFont="1" applyBorder="1" applyAlignment="1">
      <alignment vertical="center" wrapText="1"/>
    </xf>
    <xf numFmtId="165" fontId="47" fillId="0" borderId="101" xfId="47" applyNumberFormat="1" applyFont="1" applyFill="1" applyBorder="1" applyAlignment="1" applyProtection="1">
      <alignment horizontal="right" vertical="center"/>
    </xf>
    <xf numFmtId="4" fontId="47" fillId="0" borderId="101" xfId="48" applyNumberFormat="1" applyFont="1" applyFill="1" applyBorder="1" applyAlignment="1" applyProtection="1">
      <alignment horizontal="right" vertical="center"/>
      <protection locked="0"/>
    </xf>
    <xf numFmtId="166" fontId="47" fillId="0" borderId="101" xfId="48" applyNumberFormat="1" applyFont="1" applyFill="1" applyBorder="1" applyAlignment="1" applyProtection="1">
      <alignment horizontal="right" vertical="center"/>
      <protection locked="0"/>
    </xf>
    <xf numFmtId="0" fontId="47" fillId="0" borderId="114" xfId="0" applyFont="1" applyBorder="1" applyAlignment="1">
      <alignment vertical="center" wrapText="1"/>
    </xf>
    <xf numFmtId="165" fontId="47" fillId="0" borderId="28" xfId="47" applyNumberFormat="1" applyFont="1" applyFill="1" applyBorder="1" applyAlignment="1" applyProtection="1">
      <alignment horizontal="right" vertical="center"/>
    </xf>
    <xf numFmtId="4" fontId="47" fillId="0" borderId="28" xfId="48" applyNumberFormat="1" applyFont="1" applyFill="1" applyBorder="1" applyAlignment="1" applyProtection="1">
      <alignment horizontal="right" vertical="center"/>
      <protection locked="0"/>
    </xf>
    <xf numFmtId="166" fontId="47" fillId="0" borderId="28" xfId="48" applyNumberFormat="1" applyFont="1" applyFill="1" applyBorder="1" applyAlignment="1" applyProtection="1">
      <alignment horizontal="right" vertical="center"/>
      <protection locked="0"/>
    </xf>
    <xf numFmtId="0" fontId="47" fillId="0" borderId="61" xfId="0" applyFont="1" applyBorder="1" applyAlignment="1">
      <alignment horizontal="left" vertical="center"/>
    </xf>
    <xf numFmtId="0" fontId="35" fillId="34" borderId="55" xfId="0" applyFont="1" applyFill="1" applyBorder="1"/>
    <xf numFmtId="0" fontId="35" fillId="34" borderId="79" xfId="0" applyFont="1" applyFill="1" applyBorder="1"/>
    <xf numFmtId="166" fontId="35" fillId="34" borderId="2" xfId="0" applyNumberFormat="1" applyFont="1" applyFill="1" applyBorder="1"/>
    <xf numFmtId="4" fontId="35" fillId="34" borderId="57" xfId="0" applyNumberFormat="1" applyFont="1" applyFill="1" applyBorder="1" applyAlignment="1">
      <alignment horizontal="center"/>
    </xf>
    <xf numFmtId="0" fontId="35" fillId="0" borderId="41" xfId="0" applyFont="1" applyBorder="1"/>
    <xf numFmtId="166" fontId="47" fillId="0" borderId="29" xfId="0" applyNumberFormat="1" applyFont="1" applyBorder="1"/>
    <xf numFmtId="166" fontId="47" fillId="0" borderId="0" xfId="0" applyNumberFormat="1" applyFont="1"/>
    <xf numFmtId="166" fontId="47" fillId="0" borderId="31" xfId="0" applyNumberFormat="1" applyFont="1" applyBorder="1" applyProtection="1">
      <protection locked="0"/>
    </xf>
    <xf numFmtId="166" fontId="47" fillId="0" borderId="0" xfId="0" applyNumberFormat="1" applyFont="1" applyProtection="1">
      <protection locked="0"/>
    </xf>
    <xf numFmtId="0" fontId="35" fillId="0" borderId="107" xfId="0" applyFont="1" applyBorder="1"/>
    <xf numFmtId="0" fontId="35" fillId="0" borderId="108" xfId="0" applyFont="1" applyBorder="1"/>
    <xf numFmtId="0" fontId="35" fillId="0" borderId="10" xfId="0" applyFont="1" applyBorder="1"/>
    <xf numFmtId="166" fontId="47" fillId="0" borderId="33" xfId="0" applyNumberFormat="1" applyFont="1" applyBorder="1"/>
    <xf numFmtId="0" fontId="35" fillId="0" borderId="58" xfId="0" applyFont="1" applyBorder="1"/>
    <xf numFmtId="166" fontId="35" fillId="0" borderId="0" xfId="0" applyNumberFormat="1" applyFont="1"/>
    <xf numFmtId="164" fontId="35" fillId="0" borderId="0" xfId="0" applyNumberFormat="1" applyFont="1"/>
    <xf numFmtId="0" fontId="50" fillId="0" borderId="0" xfId="0" applyFont="1"/>
    <xf numFmtId="4" fontId="35" fillId="37" borderId="2" xfId="0" applyNumberFormat="1" applyFont="1" applyFill="1" applyBorder="1" applyAlignment="1">
      <alignment horizontal="center" vertical="center"/>
    </xf>
    <xf numFmtId="49" fontId="47" fillId="0" borderId="28" xfId="0" applyNumberFormat="1" applyFont="1" applyBorder="1" applyAlignment="1">
      <alignment vertical="center" wrapText="1"/>
    </xf>
    <xf numFmtId="166" fontId="47" fillId="0" borderId="61" xfId="0" applyNumberFormat="1" applyFont="1" applyBorder="1" applyAlignment="1">
      <alignment horizontal="right" vertical="center"/>
    </xf>
    <xf numFmtId="4" fontId="47" fillId="0" borderId="61" xfId="0" applyNumberFormat="1" applyFont="1" applyBorder="1" applyAlignment="1" applyProtection="1">
      <alignment horizontal="right" vertical="center"/>
      <protection locked="0"/>
    </xf>
    <xf numFmtId="166" fontId="47" fillId="0" borderId="39" xfId="0" applyNumberFormat="1" applyFont="1" applyBorder="1" applyAlignment="1" applyProtection="1">
      <alignment horizontal="right" vertical="center"/>
      <protection locked="0"/>
    </xf>
    <xf numFmtId="166" fontId="47" fillId="0" borderId="32" xfId="0" applyNumberFormat="1" applyFont="1" applyBorder="1" applyAlignment="1">
      <alignment horizontal="right" vertical="center"/>
    </xf>
    <xf numFmtId="4" fontId="47" fillId="0" borderId="32" xfId="0" applyNumberFormat="1" applyFont="1" applyBorder="1" applyAlignment="1" applyProtection="1">
      <alignment horizontal="right" vertical="center"/>
      <protection locked="0"/>
    </xf>
    <xf numFmtId="166" fontId="47" fillId="0" borderId="33" xfId="0" applyNumberFormat="1" applyFont="1" applyBorder="1" applyAlignment="1" applyProtection="1">
      <alignment horizontal="right" vertical="center"/>
      <protection locked="0"/>
    </xf>
    <xf numFmtId="0" fontId="35" fillId="34" borderId="58" xfId="0" applyFont="1" applyFill="1" applyBorder="1"/>
    <xf numFmtId="166" fontId="47" fillId="0" borderId="0" xfId="0" applyNumberFormat="1" applyFont="1" applyAlignment="1" applyProtection="1">
      <alignment horizontal="right"/>
      <protection locked="0"/>
    </xf>
    <xf numFmtId="0" fontId="43" fillId="0" borderId="0" xfId="45" applyFont="1"/>
    <xf numFmtId="0" fontId="35" fillId="3" borderId="4" xfId="0" applyFont="1" applyFill="1" applyBorder="1" applyAlignment="1">
      <alignment horizontal="center"/>
    </xf>
    <xf numFmtId="0" fontId="35" fillId="3" borderId="5" xfId="0" applyFont="1" applyFill="1" applyBorder="1" applyAlignment="1">
      <alignment horizontal="center"/>
    </xf>
    <xf numFmtId="166" fontId="33" fillId="0" borderId="0" xfId="0" applyNumberFormat="1" applyFont="1" applyAlignment="1">
      <alignment horizontal="right"/>
    </xf>
    <xf numFmtId="0" fontId="47" fillId="0" borderId="101" xfId="0" applyFont="1" applyBorder="1" applyAlignment="1">
      <alignment wrapText="1"/>
    </xf>
    <xf numFmtId="166" fontId="47" fillId="0" borderId="101" xfId="0" applyNumberFormat="1" applyFont="1" applyBorder="1"/>
    <xf numFmtId="166" fontId="47" fillId="0" borderId="101" xfId="0" applyNumberFormat="1" applyFont="1" applyBorder="1" applyAlignment="1">
      <alignment horizontal="center"/>
    </xf>
    <xf numFmtId="4" fontId="47" fillId="0" borderId="101" xfId="0" applyNumberFormat="1" applyFont="1" applyBorder="1"/>
    <xf numFmtId="0" fontId="47" fillId="0" borderId="38" xfId="0" applyFont="1" applyBorder="1" applyAlignment="1">
      <alignment wrapText="1"/>
    </xf>
    <xf numFmtId="166" fontId="47" fillId="0" borderId="38" xfId="0" applyNumberFormat="1" applyFont="1" applyBorder="1"/>
    <xf numFmtId="166" fontId="47" fillId="0" borderId="38" xfId="0" applyNumberFormat="1" applyFont="1" applyBorder="1" applyAlignment="1">
      <alignment horizontal="center"/>
    </xf>
    <xf numFmtId="4" fontId="47" fillId="0" borderId="38" xfId="0" applyNumberFormat="1" applyFont="1" applyBorder="1"/>
    <xf numFmtId="0" fontId="47" fillId="34" borderId="2" xfId="0" applyFont="1" applyFill="1" applyBorder="1" applyAlignment="1">
      <alignment wrapText="1"/>
    </xf>
    <xf numFmtId="166" fontId="47" fillId="34" borderId="2" xfId="0" applyNumberFormat="1" applyFont="1" applyFill="1" applyBorder="1" applyAlignment="1">
      <alignment wrapText="1"/>
    </xf>
    <xf numFmtId="0" fontId="47" fillId="34" borderId="79" xfId="0" applyFont="1" applyFill="1" applyBorder="1" applyAlignment="1">
      <alignment wrapText="1"/>
    </xf>
    <xf numFmtId="166" fontId="47" fillId="0" borderId="77" xfId="0" applyNumberFormat="1" applyFont="1" applyBorder="1"/>
    <xf numFmtId="166" fontId="47" fillId="0" borderId="39" xfId="0" applyNumberFormat="1" applyFont="1" applyBorder="1"/>
    <xf numFmtId="0" fontId="35" fillId="0" borderId="78" xfId="0" applyFont="1" applyBorder="1"/>
    <xf numFmtId="0" fontId="35" fillId="37" borderId="1" xfId="0" applyFont="1" applyFill="1" applyBorder="1" applyAlignment="1">
      <alignment horizontal="center" vertical="center" wrapText="1"/>
    </xf>
    <xf numFmtId="166" fontId="35" fillId="34" borderId="2" xfId="0" applyNumberFormat="1" applyFont="1" applyFill="1" applyBorder="1" applyAlignment="1">
      <alignment horizontal="right"/>
    </xf>
    <xf numFmtId="0" fontId="35" fillId="39" borderId="6" xfId="0" applyFont="1" applyFill="1" applyBorder="1" applyAlignment="1">
      <alignment horizontal="center"/>
    </xf>
    <xf numFmtId="0" fontId="35" fillId="40" borderId="6" xfId="0" applyFont="1" applyFill="1" applyBorder="1" applyAlignment="1">
      <alignment horizontal="center"/>
    </xf>
    <xf numFmtId="0" fontId="35" fillId="28" borderId="6" xfId="0" applyFont="1" applyFill="1" applyBorder="1" applyAlignment="1">
      <alignment horizontal="center"/>
    </xf>
    <xf numFmtId="0" fontId="35" fillId="41" borderId="6" xfId="0" applyFont="1" applyFill="1" applyBorder="1" applyAlignment="1">
      <alignment horizontal="center"/>
    </xf>
    <xf numFmtId="0" fontId="35" fillId="36" borderId="6" xfId="0" applyFont="1" applyFill="1" applyBorder="1" applyAlignment="1">
      <alignment horizontal="center"/>
    </xf>
    <xf numFmtId="0" fontId="35" fillId="39" borderId="7" xfId="0" applyFont="1" applyFill="1" applyBorder="1" applyAlignment="1">
      <alignment horizontal="center"/>
    </xf>
    <xf numFmtId="0" fontId="35" fillId="40" borderId="7" xfId="0" applyFont="1" applyFill="1" applyBorder="1" applyAlignment="1">
      <alignment horizontal="center"/>
    </xf>
    <xf numFmtId="0" fontId="35" fillId="28" borderId="7" xfId="0" applyFont="1" applyFill="1" applyBorder="1" applyAlignment="1">
      <alignment horizontal="center"/>
    </xf>
    <xf numFmtId="0" fontId="35" fillId="41" borderId="7" xfId="0" applyFont="1" applyFill="1" applyBorder="1" applyAlignment="1">
      <alignment horizontal="center"/>
    </xf>
    <xf numFmtId="0" fontId="35" fillId="36" borderId="7" xfId="0" applyFont="1" applyFill="1" applyBorder="1" applyAlignment="1">
      <alignment horizontal="center"/>
    </xf>
    <xf numFmtId="166" fontId="33" fillId="0" borderId="0" xfId="0" applyNumberFormat="1" applyFont="1"/>
    <xf numFmtId="0" fontId="35" fillId="34" borderId="6" xfId="0" applyFont="1" applyFill="1" applyBorder="1" applyAlignment="1">
      <alignment horizontal="center" vertical="center"/>
    </xf>
    <xf numFmtId="49" fontId="47" fillId="0" borderId="8" xfId="0" applyNumberFormat="1" applyFont="1" applyBorder="1" applyAlignment="1">
      <alignment vertical="center" wrapText="1"/>
    </xf>
    <xf numFmtId="166" fontId="47" fillId="0" borderId="8" xfId="0" applyNumberFormat="1" applyFont="1" applyBorder="1" applyAlignment="1">
      <alignment horizontal="right" vertical="center"/>
    </xf>
    <xf numFmtId="4" fontId="47" fillId="0" borderId="8" xfId="0" applyNumberFormat="1" applyFont="1" applyBorder="1" applyAlignment="1" applyProtection="1">
      <alignment horizontal="right" vertical="center"/>
      <protection locked="0"/>
    </xf>
    <xf numFmtId="166" fontId="47" fillId="0" borderId="28" xfId="0" applyNumberFormat="1" applyFont="1" applyBorder="1" applyAlignment="1">
      <alignment horizontal="right" vertical="center"/>
    </xf>
    <xf numFmtId="4" fontId="47" fillId="0" borderId="28" xfId="0" applyNumberFormat="1" applyFont="1" applyBorder="1" applyAlignment="1" applyProtection="1">
      <alignment horizontal="right" vertical="center"/>
      <protection locked="0"/>
    </xf>
    <xf numFmtId="49" fontId="47" fillId="0" borderId="32" xfId="0" applyNumberFormat="1" applyFont="1" applyBorder="1" applyAlignment="1">
      <alignment vertical="center" wrapText="1"/>
    </xf>
    <xf numFmtId="0" fontId="47" fillId="0" borderId="72" xfId="0" applyFont="1" applyBorder="1" applyAlignment="1">
      <alignment vertical="center"/>
    </xf>
    <xf numFmtId="0" fontId="35" fillId="38" borderId="35" xfId="0" applyFont="1" applyFill="1" applyBorder="1" applyAlignment="1">
      <alignment horizontal="center"/>
    </xf>
    <xf numFmtId="0" fontId="35" fillId="38" borderId="4" xfId="0" applyFont="1" applyFill="1" applyBorder="1" applyAlignment="1">
      <alignment horizontal="center"/>
    </xf>
    <xf numFmtId="0" fontId="35" fillId="38" borderId="25" xfId="0" applyFont="1" applyFill="1" applyBorder="1" applyAlignment="1">
      <alignment horizontal="center"/>
    </xf>
    <xf numFmtId="0" fontId="35" fillId="38" borderId="5" xfId="0" applyFont="1" applyFill="1" applyBorder="1" applyAlignment="1">
      <alignment horizontal="center"/>
    </xf>
    <xf numFmtId="0" fontId="35" fillId="38" borderId="56" xfId="0" applyFont="1" applyFill="1" applyBorder="1" applyAlignment="1">
      <alignment horizontal="center" vertical="center"/>
    </xf>
    <xf numFmtId="4" fontId="35" fillId="38" borderId="2" xfId="0" applyNumberFormat="1" applyFont="1" applyFill="1" applyBorder="1" applyAlignment="1">
      <alignment horizontal="center" vertical="center"/>
    </xf>
    <xf numFmtId="0" fontId="35" fillId="38" borderId="2" xfId="0" applyFont="1" applyFill="1" applyBorder="1" applyAlignment="1">
      <alignment horizontal="center" vertical="center" wrapText="1"/>
    </xf>
    <xf numFmtId="0" fontId="35" fillId="38" borderId="2" xfId="45" applyFont="1" applyFill="1" applyBorder="1" applyAlignment="1">
      <alignment horizontal="center" vertical="center"/>
    </xf>
    <xf numFmtId="4" fontId="35" fillId="38" borderId="2" xfId="45" applyNumberFormat="1" applyFont="1" applyFill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66" fontId="47" fillId="0" borderId="0" xfId="0" applyNumberFormat="1" applyFont="1" applyAlignment="1">
      <alignment horizontal="right" vertical="center"/>
    </xf>
    <xf numFmtId="4" fontId="47" fillId="0" borderId="0" xfId="0" applyNumberFormat="1" applyFont="1" applyAlignment="1" applyProtection="1">
      <alignment horizontal="center" vertical="center"/>
      <protection locked="0"/>
    </xf>
    <xf numFmtId="166" fontId="47" fillId="0" borderId="0" xfId="0" applyNumberFormat="1" applyFont="1" applyAlignment="1" applyProtection="1">
      <alignment horizontal="center" vertical="center"/>
      <protection locked="0"/>
    </xf>
    <xf numFmtId="4" fontId="35" fillId="0" borderId="0" xfId="0" applyNumberFormat="1" applyFont="1" applyAlignment="1">
      <alignment horizontal="center"/>
    </xf>
    <xf numFmtId="0" fontId="47" fillId="0" borderId="108" xfId="0" applyFont="1" applyBorder="1" applyAlignment="1">
      <alignment vertical="center"/>
    </xf>
    <xf numFmtId="166" fontId="47" fillId="0" borderId="44" xfId="0" applyNumberFormat="1" applyFont="1" applyBorder="1" applyAlignment="1" applyProtection="1">
      <alignment horizontal="right" vertical="center"/>
      <protection locked="0"/>
    </xf>
    <xf numFmtId="0" fontId="47" fillId="0" borderId="9" xfId="0" applyFont="1" applyBorder="1" applyAlignment="1">
      <alignment vertical="center"/>
    </xf>
    <xf numFmtId="166" fontId="47" fillId="0" borderId="31" xfId="0" applyNumberFormat="1" applyFont="1" applyBorder="1" applyAlignment="1" applyProtection="1">
      <alignment horizontal="right" vertical="center"/>
      <protection locked="0"/>
    </xf>
    <xf numFmtId="0" fontId="47" fillId="0" borderId="10" xfId="0" applyFont="1" applyBorder="1" applyAlignment="1">
      <alignment vertical="center"/>
    </xf>
    <xf numFmtId="0" fontId="47" fillId="0" borderId="130" xfId="0" applyFont="1" applyBorder="1" applyAlignment="1">
      <alignment horizontal="left" vertical="center" wrapText="1"/>
    </xf>
    <xf numFmtId="0" fontId="47" fillId="0" borderId="131" xfId="0" applyFont="1" applyBorder="1" applyAlignment="1">
      <alignment horizontal="left" vertical="center" wrapText="1"/>
    </xf>
    <xf numFmtId="0" fontId="47" fillId="0" borderId="101" xfId="0" applyFont="1" applyBorder="1" applyAlignment="1">
      <alignment vertical="center"/>
    </xf>
    <xf numFmtId="0" fontId="47" fillId="0" borderId="115" xfId="0" applyFont="1" applyBorder="1" applyAlignment="1">
      <alignment vertical="center"/>
    </xf>
    <xf numFmtId="0" fontId="47" fillId="0" borderId="8" xfId="0" applyFont="1" applyBorder="1" applyAlignment="1">
      <alignment horizontal="left" vertical="center"/>
    </xf>
    <xf numFmtId="0" fontId="47" fillId="0" borderId="32" xfId="0" applyFont="1" applyBorder="1" applyAlignment="1">
      <alignment horizontal="left" vertical="center"/>
    </xf>
    <xf numFmtId="0" fontId="47" fillId="0" borderId="132" xfId="0" applyFont="1" applyBorder="1" applyAlignment="1">
      <alignment vertical="center"/>
    </xf>
    <xf numFmtId="0" fontId="47" fillId="0" borderId="133" xfId="0" applyFont="1" applyBorder="1" applyAlignment="1">
      <alignment horizontal="left" vertical="center"/>
    </xf>
    <xf numFmtId="0" fontId="47" fillId="0" borderId="19" xfId="0" applyFont="1" applyBorder="1" applyAlignment="1">
      <alignment vertical="center"/>
    </xf>
    <xf numFmtId="165" fontId="47" fillId="0" borderId="19" xfId="47" applyNumberFormat="1" applyFont="1" applyFill="1" applyBorder="1" applyAlignment="1" applyProtection="1">
      <alignment horizontal="right" vertical="center"/>
    </xf>
    <xf numFmtId="4" fontId="47" fillId="0" borderId="19" xfId="48" applyNumberFormat="1" applyFont="1" applyBorder="1" applyAlignment="1" applyProtection="1">
      <alignment horizontal="right" vertical="center"/>
      <protection locked="0"/>
    </xf>
    <xf numFmtId="166" fontId="47" fillId="0" borderId="19" xfId="48" applyNumberFormat="1" applyFont="1" applyBorder="1" applyAlignment="1" applyProtection="1">
      <alignment horizontal="right" vertical="center"/>
      <protection locked="0"/>
    </xf>
    <xf numFmtId="0" fontId="35" fillId="38" borderId="6" xfId="0" applyFont="1" applyFill="1" applyBorder="1" applyAlignment="1">
      <alignment horizontal="center" vertical="center"/>
    </xf>
    <xf numFmtId="0" fontId="35" fillId="38" borderId="7" xfId="0" applyFont="1" applyFill="1" applyBorder="1" applyAlignment="1">
      <alignment horizontal="center" vertical="center"/>
    </xf>
    <xf numFmtId="166" fontId="47" fillId="0" borderId="0" xfId="0" applyNumberFormat="1" applyFont="1" applyAlignment="1" applyProtection="1">
      <alignment horizontal="right" vertical="center"/>
      <protection locked="0"/>
    </xf>
    <xf numFmtId="0" fontId="35" fillId="38" borderId="1" xfId="0" applyFont="1" applyFill="1" applyBorder="1" applyAlignment="1">
      <alignment horizontal="center"/>
    </xf>
    <xf numFmtId="0" fontId="35" fillId="38" borderId="3" xfId="0" applyFont="1" applyFill="1" applyBorder="1" applyAlignment="1">
      <alignment horizontal="center"/>
    </xf>
    <xf numFmtId="0" fontId="35" fillId="0" borderId="0" xfId="45" applyFont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164" fontId="47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164" fontId="35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47" fillId="0" borderId="112" xfId="0" applyFont="1" applyBorder="1" applyAlignment="1">
      <alignment horizontal="left" vertical="center"/>
    </xf>
    <xf numFmtId="0" fontId="47" fillId="0" borderId="106" xfId="0" applyFont="1" applyBorder="1" applyAlignment="1">
      <alignment horizontal="left" vertical="center"/>
    </xf>
    <xf numFmtId="0" fontId="47" fillId="0" borderId="28" xfId="0" applyFont="1" applyBorder="1" applyAlignment="1">
      <alignment horizontal="center" vertical="center"/>
    </xf>
    <xf numFmtId="0" fontId="47" fillId="0" borderId="61" xfId="0" applyFont="1" applyBorder="1" applyAlignment="1">
      <alignment horizontal="center" vertical="center"/>
    </xf>
    <xf numFmtId="0" fontId="47" fillId="0" borderId="136" xfId="0" applyFont="1" applyBorder="1" applyAlignment="1">
      <alignment horizontal="right" vertical="center"/>
    </xf>
    <xf numFmtId="0" fontId="47" fillId="0" borderId="28" xfId="0" applyFont="1" applyBorder="1" applyAlignment="1">
      <alignment horizontal="right" vertical="center"/>
    </xf>
    <xf numFmtId="0" fontId="51" fillId="0" borderId="0" xfId="0" applyFont="1"/>
    <xf numFmtId="0" fontId="35" fillId="31" borderId="6" xfId="0" applyFont="1" applyFill="1" applyBorder="1" applyAlignment="1">
      <alignment horizontal="center"/>
    </xf>
    <xf numFmtId="0" fontId="35" fillId="31" borderId="7" xfId="0" applyFont="1" applyFill="1" applyBorder="1" applyAlignment="1">
      <alignment horizontal="center"/>
    </xf>
    <xf numFmtId="0" fontId="35" fillId="42" borderId="6" xfId="0" applyFont="1" applyFill="1" applyBorder="1" applyAlignment="1">
      <alignment horizontal="center"/>
    </xf>
    <xf numFmtId="0" fontId="35" fillId="42" borderId="7" xfId="0" applyFont="1" applyFill="1" applyBorder="1" applyAlignment="1">
      <alignment horizontal="center"/>
    </xf>
    <xf numFmtId="0" fontId="47" fillId="0" borderId="138" xfId="0" applyFont="1" applyBorder="1" applyAlignment="1">
      <alignment horizontal="right" vertical="center"/>
    </xf>
    <xf numFmtId="0" fontId="47" fillId="0" borderId="44" xfId="0" applyFont="1" applyBorder="1" applyAlignment="1">
      <alignment horizontal="right" vertical="center"/>
    </xf>
    <xf numFmtId="0" fontId="47" fillId="0" borderId="19" xfId="0" applyFont="1" applyBorder="1" applyAlignment="1">
      <alignment horizontal="right" vertical="center"/>
    </xf>
    <xf numFmtId="0" fontId="47" fillId="0" borderId="19" xfId="0" applyFont="1" applyBorder="1" applyAlignment="1">
      <alignment horizontal="center" vertical="center"/>
    </xf>
    <xf numFmtId="0" fontId="47" fillId="0" borderId="134" xfId="0" applyFont="1" applyBorder="1" applyAlignment="1">
      <alignment horizontal="right" vertical="center"/>
    </xf>
    <xf numFmtId="49" fontId="47" fillId="0" borderId="61" xfId="0" applyNumberFormat="1" applyFont="1" applyBorder="1" applyAlignment="1">
      <alignment vertical="center" wrapText="1"/>
    </xf>
    <xf numFmtId="0" fontId="47" fillId="0" borderId="60" xfId="0" applyFont="1" applyBorder="1" applyAlignment="1">
      <alignment vertical="center"/>
    </xf>
    <xf numFmtId="0" fontId="47" fillId="0" borderId="34" xfId="0" applyFont="1" applyBorder="1" applyAlignment="1">
      <alignment horizontal="left" vertical="center"/>
    </xf>
    <xf numFmtId="0" fontId="47" fillId="0" borderId="105" xfId="0" applyFont="1" applyBorder="1" applyAlignment="1">
      <alignment horizontal="right" vertical="center"/>
    </xf>
    <xf numFmtId="0" fontId="47" fillId="0" borderId="139" xfId="0" applyFont="1" applyBorder="1" applyAlignment="1">
      <alignment horizontal="right" vertical="center"/>
    </xf>
    <xf numFmtId="0" fontId="47" fillId="0" borderId="61" xfId="0" applyFont="1" applyBorder="1" applyAlignment="1">
      <alignment horizontal="right" vertical="center"/>
    </xf>
    <xf numFmtId="0" fontId="47" fillId="0" borderId="39" xfId="0" applyFont="1" applyBorder="1" applyAlignment="1">
      <alignment horizontal="right" vertical="center"/>
    </xf>
    <xf numFmtId="0" fontId="47" fillId="0" borderId="140" xfId="0" applyFont="1" applyBorder="1" applyAlignment="1">
      <alignment horizontal="right" vertical="center"/>
    </xf>
    <xf numFmtId="0" fontId="47" fillId="0" borderId="141" xfId="0" applyFont="1" applyBorder="1" applyAlignment="1">
      <alignment horizontal="right" vertical="center"/>
    </xf>
    <xf numFmtId="166" fontId="47" fillId="0" borderId="101" xfId="48" applyNumberFormat="1" applyFont="1" applyFill="1" applyBorder="1" applyAlignment="1" applyProtection="1">
      <alignment vertical="center"/>
      <protection locked="0"/>
    </xf>
    <xf numFmtId="166" fontId="47" fillId="0" borderId="28" xfId="48" applyNumberFormat="1" applyFont="1" applyFill="1" applyBorder="1" applyAlignment="1" applyProtection="1">
      <alignment vertical="center"/>
      <protection locked="0"/>
    </xf>
    <xf numFmtId="166" fontId="35" fillId="34" borderId="47" xfId="0" applyNumberFormat="1" applyFont="1" applyFill="1" applyBorder="1"/>
    <xf numFmtId="164" fontId="47" fillId="0" borderId="0" xfId="0" applyNumberFormat="1" applyFont="1"/>
    <xf numFmtId="0" fontId="47" fillId="0" borderId="9" xfId="0" applyFont="1" applyBorder="1"/>
    <xf numFmtId="0" fontId="5" fillId="0" borderId="10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44" fontId="5" fillId="0" borderId="32" xfId="0" applyNumberFormat="1" applyFont="1" applyBorder="1" applyAlignment="1">
      <alignment horizontal="right"/>
    </xf>
    <xf numFmtId="0" fontId="5" fillId="0" borderId="32" xfId="0" applyFont="1" applyBorder="1" applyAlignment="1">
      <alignment horizontal="right"/>
    </xf>
    <xf numFmtId="1" fontId="8" fillId="0" borderId="128" xfId="0" applyNumberFormat="1" applyFont="1" applyBorder="1" applyAlignment="1">
      <alignment horizontal="center"/>
    </xf>
    <xf numFmtId="170" fontId="10" fillId="4" borderId="142" xfId="0" applyNumberFormat="1" applyFont="1" applyFill="1" applyBorder="1" applyAlignment="1">
      <alignment horizontal="center"/>
    </xf>
    <xf numFmtId="170" fontId="10" fillId="4" borderId="143" xfId="0" applyNumberFormat="1" applyFont="1" applyFill="1" applyBorder="1" applyAlignment="1">
      <alignment horizontal="center"/>
    </xf>
    <xf numFmtId="166" fontId="10" fillId="4" borderId="143" xfId="0" applyNumberFormat="1" applyFont="1" applyFill="1" applyBorder="1" applyAlignment="1" applyProtection="1">
      <alignment horizontal="right"/>
      <protection locked="0"/>
    </xf>
    <xf numFmtId="166" fontId="8" fillId="4" borderId="143" xfId="2" applyNumberFormat="1" applyFont="1" applyFill="1" applyBorder="1" applyAlignment="1" applyProtection="1">
      <alignment horizontal="right"/>
      <protection locked="0"/>
    </xf>
    <xf numFmtId="166" fontId="8" fillId="4" borderId="144" xfId="2" applyNumberFormat="1" applyFont="1" applyFill="1" applyBorder="1" applyAlignment="1" applyProtection="1">
      <alignment horizontal="right"/>
      <protection locked="0"/>
    </xf>
    <xf numFmtId="166" fontId="10" fillId="4" borderId="145" xfId="0" applyNumberFormat="1" applyFont="1" applyFill="1" applyBorder="1" applyAlignment="1">
      <alignment horizontal="center"/>
    </xf>
    <xf numFmtId="166" fontId="10" fillId="4" borderId="53" xfId="0" applyNumberFormat="1" applyFont="1" applyFill="1" applyBorder="1" applyAlignment="1">
      <alignment horizontal="center"/>
    </xf>
    <xf numFmtId="166" fontId="4" fillId="29" borderId="53" xfId="0" applyNumberFormat="1" applyFont="1" applyFill="1" applyBorder="1" applyAlignment="1">
      <alignment horizontal="right"/>
    </xf>
    <xf numFmtId="171" fontId="8" fillId="0" borderId="32" xfId="0" applyNumberFormat="1" applyFont="1" applyBorder="1" applyAlignment="1">
      <alignment horizontal="center" vertical="center"/>
    </xf>
    <xf numFmtId="166" fontId="10" fillId="4" borderId="79" xfId="0" applyNumberFormat="1" applyFont="1" applyFill="1" applyBorder="1" applyAlignment="1">
      <alignment horizontal="center"/>
    </xf>
    <xf numFmtId="166" fontId="4" fillId="29" borderId="2" xfId="0" applyNumberFormat="1" applyFont="1" applyFill="1" applyBorder="1" applyAlignment="1">
      <alignment horizontal="right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5" fillId="0" borderId="119" xfId="0" applyFont="1" applyBorder="1" applyAlignment="1">
      <alignment horizontal="right"/>
    </xf>
    <xf numFmtId="166" fontId="8" fillId="0" borderId="121" xfId="0" applyNumberFormat="1" applyFont="1" applyBorder="1" applyAlignment="1" applyProtection="1">
      <alignment horizontal="right" vertical="center"/>
      <protection locked="0"/>
    </xf>
    <xf numFmtId="166" fontId="8" fillId="0" borderId="13" xfId="0" applyNumberFormat="1" applyFont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vertical="center"/>
      <protection locked="0"/>
    </xf>
    <xf numFmtId="171" fontId="10" fillId="40" borderId="22" xfId="0" applyNumberFormat="1" applyFont="1" applyFill="1" applyBorder="1" applyAlignment="1">
      <alignment horizontal="center" vertical="center"/>
    </xf>
    <xf numFmtId="49" fontId="10" fillId="40" borderId="22" xfId="0" applyNumberFormat="1" applyFont="1" applyFill="1" applyBorder="1" applyAlignment="1">
      <alignment horizontal="center" vertical="center"/>
    </xf>
    <xf numFmtId="171" fontId="10" fillId="40" borderId="24" xfId="0" applyNumberFormat="1" applyFont="1" applyFill="1" applyBorder="1" applyAlignment="1">
      <alignment horizontal="center" vertical="center"/>
    </xf>
    <xf numFmtId="171" fontId="8" fillId="40" borderId="24" xfId="0" applyNumberFormat="1" applyFont="1" applyFill="1" applyBorder="1" applyAlignment="1">
      <alignment horizontal="center" vertical="center"/>
    </xf>
    <xf numFmtId="171" fontId="10" fillId="40" borderId="49" xfId="0" applyNumberFormat="1" applyFont="1" applyFill="1" applyBorder="1" applyAlignment="1">
      <alignment horizontal="center" vertical="center"/>
    </xf>
    <xf numFmtId="171" fontId="10" fillId="40" borderId="8" xfId="0" applyNumberFormat="1" applyFont="1" applyFill="1" applyBorder="1" applyAlignment="1">
      <alignment horizontal="center" vertical="center"/>
    </xf>
    <xf numFmtId="0" fontId="11" fillId="40" borderId="49" xfId="0" applyFont="1" applyFill="1" applyBorder="1" applyAlignment="1">
      <alignment horizontal="left" vertical="center"/>
    </xf>
    <xf numFmtId="49" fontId="10" fillId="40" borderId="8" xfId="0" applyNumberFormat="1" applyFont="1" applyFill="1" applyBorder="1" applyAlignment="1">
      <alignment horizontal="center" vertical="center"/>
    </xf>
    <xf numFmtId="0" fontId="10" fillId="0" borderId="95" xfId="0" applyFont="1" applyBorder="1" applyAlignment="1">
      <alignment horizontal="right" vertical="center"/>
    </xf>
    <xf numFmtId="0" fontId="10" fillId="0" borderId="93" xfId="0" applyFont="1" applyBorder="1" applyAlignment="1">
      <alignment horizontal="right" vertical="center"/>
    </xf>
    <xf numFmtId="170" fontId="10" fillId="0" borderId="149" xfId="0" applyNumberFormat="1" applyFont="1" applyBorder="1" applyAlignment="1">
      <alignment horizontal="center" vertical="center"/>
    </xf>
    <xf numFmtId="166" fontId="8" fillId="0" borderId="31" xfId="0" applyNumberFormat="1" applyFont="1" applyBorder="1" applyAlignment="1" applyProtection="1">
      <alignment horizontal="center" vertical="center"/>
      <protection locked="0"/>
    </xf>
    <xf numFmtId="0" fontId="5" fillId="0" borderId="77" xfId="0" applyFont="1" applyBorder="1" applyAlignment="1">
      <alignment horizontal="right" vertical="center"/>
    </xf>
    <xf numFmtId="0" fontId="11" fillId="0" borderId="150" xfId="0" applyFont="1" applyBorder="1" applyAlignment="1">
      <alignment horizontal="left" vertical="center"/>
    </xf>
    <xf numFmtId="0" fontId="10" fillId="0" borderId="150" xfId="0" applyFont="1" applyBorder="1" applyAlignment="1">
      <alignment horizontal="center" vertical="center"/>
    </xf>
    <xf numFmtId="170" fontId="10" fillId="0" borderId="150" xfId="0" applyNumberFormat="1" applyFont="1" applyBorder="1" applyAlignment="1">
      <alignment horizontal="center" vertical="center"/>
    </xf>
    <xf numFmtId="49" fontId="10" fillId="0" borderId="150" xfId="0" applyNumberFormat="1" applyFont="1" applyBorder="1" applyAlignment="1">
      <alignment horizontal="center" vertical="center"/>
    </xf>
    <xf numFmtId="44" fontId="10" fillId="0" borderId="150" xfId="0" applyNumberFormat="1" applyFont="1" applyBorder="1" applyAlignment="1">
      <alignment horizontal="center" vertical="center"/>
    </xf>
    <xf numFmtId="171" fontId="10" fillId="40" borderId="150" xfId="0" applyNumberFormat="1" applyFont="1" applyFill="1" applyBorder="1" applyAlignment="1">
      <alignment horizontal="center" vertical="center"/>
    </xf>
    <xf numFmtId="171" fontId="8" fillId="0" borderId="150" xfId="0" applyNumberFormat="1" applyFont="1" applyBorder="1" applyAlignment="1">
      <alignment horizontal="center" vertical="center"/>
    </xf>
    <xf numFmtId="0" fontId="10" fillId="0" borderId="151" xfId="0" applyFont="1" applyBorder="1" applyAlignment="1">
      <alignment horizontal="right" vertical="center"/>
    </xf>
    <xf numFmtId="166" fontId="8" fillId="0" borderId="152" xfId="0" applyNumberFormat="1" applyFont="1" applyBorder="1" applyAlignment="1" applyProtection="1">
      <alignment horizontal="center" vertical="center"/>
      <protection locked="0"/>
    </xf>
    <xf numFmtId="166" fontId="8" fillId="0" borderId="152" xfId="0" applyNumberFormat="1" applyFont="1" applyBorder="1" applyAlignment="1" applyProtection="1">
      <alignment horizontal="right" vertical="center"/>
      <protection locked="0"/>
    </xf>
    <xf numFmtId="1" fontId="8" fillId="0" borderId="15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4" fontId="5" fillId="0" borderId="8" xfId="0" applyNumberFormat="1" applyFont="1" applyBorder="1" applyAlignment="1">
      <alignment horizontal="right"/>
    </xf>
    <xf numFmtId="170" fontId="10" fillId="0" borderId="15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right"/>
    </xf>
    <xf numFmtId="0" fontId="5" fillId="0" borderId="31" xfId="0" applyFont="1" applyBorder="1" applyAlignment="1">
      <alignment horizontal="right"/>
    </xf>
    <xf numFmtId="0" fontId="5" fillId="0" borderId="12" xfId="0" applyFont="1" applyBorder="1" applyAlignment="1">
      <alignment horizontal="left"/>
    </xf>
    <xf numFmtId="166" fontId="8" fillId="0" borderId="118" xfId="0" applyNumberFormat="1" applyFont="1" applyBorder="1" applyAlignment="1" applyProtection="1">
      <alignment horizontal="right" vertical="center"/>
      <protection locked="0"/>
    </xf>
    <xf numFmtId="170" fontId="10" fillId="4" borderId="154" xfId="0" applyNumberFormat="1" applyFont="1" applyFill="1" applyBorder="1" applyAlignment="1">
      <alignment horizontal="center"/>
    </xf>
    <xf numFmtId="170" fontId="10" fillId="4" borderId="155" xfId="0" applyNumberFormat="1" applyFont="1" applyFill="1" applyBorder="1" applyAlignment="1">
      <alignment horizontal="center"/>
    </xf>
    <xf numFmtId="166" fontId="10" fillId="4" borderId="155" xfId="0" applyNumberFormat="1" applyFont="1" applyFill="1" applyBorder="1" applyAlignment="1" applyProtection="1">
      <alignment horizontal="right"/>
      <protection locked="0"/>
    </xf>
    <xf numFmtId="166" fontId="8" fillId="4" borderId="155" xfId="2" applyNumberFormat="1" applyFont="1" applyFill="1" applyBorder="1" applyAlignment="1" applyProtection="1">
      <alignment horizontal="right"/>
      <protection locked="0"/>
    </xf>
    <xf numFmtId="166" fontId="8" fillId="4" borderId="156" xfId="2" applyNumberFormat="1" applyFont="1" applyFill="1" applyBorder="1" applyAlignment="1" applyProtection="1">
      <alignment horizontal="right"/>
      <protection locked="0"/>
    </xf>
    <xf numFmtId="166" fontId="4" fillId="29" borderId="3" xfId="0" applyNumberFormat="1" applyFont="1" applyFill="1" applyBorder="1" applyAlignment="1">
      <alignment horizontal="right"/>
    </xf>
    <xf numFmtId="1" fontId="8" fillId="0" borderId="8" xfId="0" applyNumberFormat="1" applyFont="1" applyBorder="1" applyAlignment="1">
      <alignment horizontal="center" vertical="center"/>
    </xf>
    <xf numFmtId="0" fontId="11" fillId="40" borderId="8" xfId="0" applyFont="1" applyFill="1" applyBorder="1" applyAlignment="1">
      <alignment horizontal="left" vertical="center"/>
    </xf>
    <xf numFmtId="0" fontId="5" fillId="0" borderId="157" xfId="0" applyFont="1" applyBorder="1" applyAlignment="1">
      <alignment horizontal="left"/>
    </xf>
    <xf numFmtId="0" fontId="5" fillId="0" borderId="100" xfId="0" applyFont="1" applyBorder="1" applyAlignment="1">
      <alignment horizontal="center" vertical="center" wrapText="1"/>
    </xf>
    <xf numFmtId="171" fontId="10" fillId="40" borderId="32" xfId="0" applyNumberFormat="1" applyFont="1" applyFill="1" applyBorder="1" applyAlignment="1">
      <alignment horizontal="center" vertical="center"/>
    </xf>
    <xf numFmtId="49" fontId="10" fillId="40" borderId="32" xfId="0" applyNumberFormat="1" applyFont="1" applyFill="1" applyBorder="1" applyAlignment="1">
      <alignment horizontal="center" vertical="center"/>
    </xf>
    <xf numFmtId="0" fontId="11" fillId="40" borderId="32" xfId="0" applyFont="1" applyFill="1" applyBorder="1" applyAlignment="1">
      <alignment horizontal="left" vertical="center"/>
    </xf>
    <xf numFmtId="0" fontId="5" fillId="0" borderId="92" xfId="0" applyFont="1" applyBorder="1" applyAlignment="1">
      <alignment horizontal="center" vertical="center" wrapText="1"/>
    </xf>
    <xf numFmtId="49" fontId="9" fillId="0" borderId="92" xfId="0" applyNumberFormat="1" applyFont="1" applyBorder="1" applyAlignment="1">
      <alignment horizontal="center" vertical="center"/>
    </xf>
    <xf numFmtId="49" fontId="9" fillId="0" borderId="146" xfId="0" applyNumberFormat="1" applyFont="1" applyBorder="1" applyAlignment="1">
      <alignment horizontal="center" vertical="center"/>
    </xf>
    <xf numFmtId="169" fontId="9" fillId="0" borderId="147" xfId="0" applyNumberFormat="1" applyFont="1" applyBorder="1" applyAlignment="1">
      <alignment horizontal="center" vertical="center" wrapText="1"/>
    </xf>
    <xf numFmtId="169" fontId="5" fillId="0" borderId="92" xfId="0" applyNumberFormat="1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/>
    </xf>
    <xf numFmtId="0" fontId="5" fillId="0" borderId="111" xfId="0" applyFont="1" applyBorder="1" applyAlignment="1">
      <alignment horizontal="center" vertical="center" wrapText="1"/>
    </xf>
    <xf numFmtId="49" fontId="5" fillId="0" borderId="111" xfId="0" applyNumberFormat="1" applyFont="1" applyBorder="1" applyAlignment="1">
      <alignment horizontal="right" vertical="center"/>
    </xf>
    <xf numFmtId="49" fontId="5" fillId="0" borderId="148" xfId="0" applyNumberFormat="1" applyFont="1" applyBorder="1" applyAlignment="1">
      <alignment horizontal="center" vertical="center"/>
    </xf>
    <xf numFmtId="0" fontId="9" fillId="40" borderId="92" xfId="0" applyFont="1" applyFill="1" applyBorder="1" applyAlignment="1">
      <alignment horizontal="left" vertical="center"/>
    </xf>
    <xf numFmtId="0" fontId="5" fillId="40" borderId="92" xfId="0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8" fontId="47" fillId="0" borderId="0" xfId="0" applyNumberFormat="1" applyFont="1"/>
    <xf numFmtId="8" fontId="47" fillId="41" borderId="8" xfId="0" applyNumberFormat="1" applyFont="1" applyFill="1" applyBorder="1"/>
    <xf numFmtId="0" fontId="55" fillId="40" borderId="22" xfId="0" applyFont="1" applyFill="1" applyBorder="1" applyAlignment="1">
      <alignment horizontal="left" vertical="center"/>
    </xf>
    <xf numFmtId="0" fontId="55" fillId="40" borderId="24" xfId="0" applyFont="1" applyFill="1" applyBorder="1" applyAlignment="1">
      <alignment horizontal="left" vertical="center"/>
    </xf>
    <xf numFmtId="0" fontId="4" fillId="40" borderId="24" xfId="0" applyFont="1" applyFill="1" applyBorder="1" applyAlignment="1">
      <alignment horizontal="left" vertical="center"/>
    </xf>
    <xf numFmtId="0" fontId="55" fillId="40" borderId="150" xfId="0" applyFont="1" applyFill="1" applyBorder="1" applyAlignment="1">
      <alignment horizontal="left" vertical="center"/>
    </xf>
    <xf numFmtId="0" fontId="55" fillId="40" borderId="8" xfId="0" applyFont="1" applyFill="1" applyBorder="1" applyAlignment="1">
      <alignment horizontal="left" vertical="center"/>
    </xf>
    <xf numFmtId="0" fontId="55" fillId="40" borderId="49" xfId="0" applyFont="1" applyFill="1" applyBorder="1" applyAlignment="1">
      <alignment horizontal="left" vertical="center"/>
    </xf>
    <xf numFmtId="0" fontId="4" fillId="40" borderId="8" xfId="0" applyFont="1" applyFill="1" applyBorder="1" applyAlignment="1">
      <alignment horizontal="left"/>
    </xf>
    <xf numFmtId="0" fontId="4" fillId="40" borderId="32" xfId="0" applyFont="1" applyFill="1" applyBorder="1" applyAlignment="1">
      <alignment horizontal="left"/>
    </xf>
    <xf numFmtId="0" fontId="47" fillId="41" borderId="0" xfId="0" applyFont="1" applyFill="1"/>
    <xf numFmtId="0" fontId="42" fillId="41" borderId="0" xfId="0" applyFont="1" applyFill="1"/>
    <xf numFmtId="0" fontId="52" fillId="0" borderId="0" xfId="0" applyFont="1"/>
    <xf numFmtId="0" fontId="53" fillId="0" borderId="0" xfId="0" applyFont="1"/>
    <xf numFmtId="0" fontId="35" fillId="31" borderId="1" xfId="0" applyFont="1" applyFill="1" applyBorder="1" applyAlignment="1">
      <alignment horizontal="center" vertical="center" wrapText="1"/>
    </xf>
    <xf numFmtId="0" fontId="35" fillId="27" borderId="2" xfId="45" applyFont="1" applyFill="1" applyBorder="1" applyAlignment="1">
      <alignment horizontal="center" vertical="center" wrapText="1"/>
    </xf>
    <xf numFmtId="0" fontId="0" fillId="41" borderId="0" xfId="0" applyFill="1"/>
    <xf numFmtId="0" fontId="33" fillId="41" borderId="0" xfId="0" applyFont="1" applyFill="1"/>
    <xf numFmtId="0" fontId="35" fillId="37" borderId="2" xfId="0" applyFont="1" applyFill="1" applyBorder="1" applyAlignment="1">
      <alignment horizontal="center" vertical="center" wrapText="1"/>
    </xf>
    <xf numFmtId="49" fontId="9" fillId="4" borderId="25" xfId="0" applyNumberFormat="1" applyFont="1" applyFill="1" applyBorder="1"/>
    <xf numFmtId="1" fontId="8" fillId="0" borderId="163" xfId="0" applyNumberFormat="1" applyFont="1" applyBorder="1" applyAlignment="1">
      <alignment horizontal="center" vertical="center"/>
    </xf>
    <xf numFmtId="0" fontId="10" fillId="0" borderId="163" xfId="0" applyFont="1" applyBorder="1" applyAlignment="1">
      <alignment horizontal="left" vertical="center"/>
    </xf>
    <xf numFmtId="0" fontId="11" fillId="40" borderId="163" xfId="0" applyFont="1" applyFill="1" applyBorder="1" applyAlignment="1">
      <alignment horizontal="left" vertical="center"/>
    </xf>
    <xf numFmtId="0" fontId="10" fillId="0" borderId="163" xfId="0" applyFont="1" applyBorder="1" applyAlignment="1">
      <alignment horizontal="center" vertical="center"/>
    </xf>
    <xf numFmtId="170" fontId="10" fillId="0" borderId="163" xfId="0" applyNumberFormat="1" applyFont="1" applyBorder="1" applyAlignment="1">
      <alignment horizontal="center" vertical="center"/>
    </xf>
    <xf numFmtId="49" fontId="10" fillId="0" borderId="163" xfId="0" applyNumberFormat="1" applyFont="1" applyBorder="1" applyAlignment="1">
      <alignment horizontal="center" vertical="center"/>
    </xf>
    <xf numFmtId="44" fontId="10" fillId="0" borderId="163" xfId="0" applyNumberFormat="1" applyFont="1" applyBorder="1" applyAlignment="1">
      <alignment horizontal="center" vertical="center"/>
    </xf>
    <xf numFmtId="171" fontId="10" fillId="40" borderId="163" xfId="0" applyNumberFormat="1" applyFont="1" applyFill="1" applyBorder="1" applyAlignment="1">
      <alignment horizontal="center" vertical="center"/>
    </xf>
    <xf numFmtId="49" fontId="10" fillId="40" borderId="163" xfId="0" applyNumberFormat="1" applyFont="1" applyFill="1" applyBorder="1" applyAlignment="1">
      <alignment horizontal="center" vertical="center"/>
    </xf>
    <xf numFmtId="171" fontId="8" fillId="0" borderId="163" xfId="0" applyNumberFormat="1" applyFont="1" applyBorder="1" applyAlignment="1">
      <alignment horizontal="center" vertical="center"/>
    </xf>
    <xf numFmtId="0" fontId="10" fillId="0" borderId="163" xfId="0" applyFont="1" applyBorder="1" applyAlignment="1">
      <alignment horizontal="right" vertical="center"/>
    </xf>
    <xf numFmtId="166" fontId="8" fillId="0" borderId="164" xfId="0" applyNumberFormat="1" applyFont="1" applyBorder="1" applyAlignment="1" applyProtection="1">
      <alignment horizontal="right" vertical="center"/>
      <protection locked="0"/>
    </xf>
    <xf numFmtId="166" fontId="10" fillId="4" borderId="156" xfId="0" applyNumberFormat="1" applyFont="1" applyFill="1" applyBorder="1" applyAlignment="1">
      <alignment horizontal="center"/>
    </xf>
    <xf numFmtId="1" fontId="8" fillId="0" borderId="32" xfId="0" applyNumberFormat="1" applyFont="1" applyBorder="1" applyAlignment="1">
      <alignment horizontal="center" vertical="center"/>
    </xf>
    <xf numFmtId="0" fontId="55" fillId="40" borderId="32" xfId="0" applyFont="1" applyFill="1" applyBorder="1" applyAlignment="1">
      <alignment horizontal="left" vertical="center"/>
    </xf>
    <xf numFmtId="171" fontId="8" fillId="0" borderId="49" xfId="0" applyNumberFormat="1" applyFont="1" applyBorder="1" applyAlignment="1">
      <alignment horizontal="center" vertical="center"/>
    </xf>
    <xf numFmtId="1" fontId="8" fillId="0" borderId="128" xfId="0" applyNumberFormat="1" applyFont="1" applyBorder="1" applyAlignment="1">
      <alignment horizontal="center" vertical="center"/>
    </xf>
    <xf numFmtId="0" fontId="55" fillId="40" borderId="92" xfId="0" applyFont="1" applyFill="1" applyBorder="1" applyAlignment="1">
      <alignment horizontal="left" vertical="center"/>
    </xf>
    <xf numFmtId="0" fontId="11" fillId="0" borderId="92" xfId="0" applyFont="1" applyBorder="1" applyAlignment="1">
      <alignment horizontal="left" vertical="center"/>
    </xf>
    <xf numFmtId="0" fontId="10" fillId="0" borderId="92" xfId="0" applyFont="1" applyBorder="1" applyAlignment="1">
      <alignment horizontal="center" vertical="center"/>
    </xf>
    <xf numFmtId="170" fontId="10" fillId="0" borderId="92" xfId="0" applyNumberFormat="1" applyFont="1" applyBorder="1" applyAlignment="1">
      <alignment horizontal="center" vertical="center"/>
    </xf>
    <xf numFmtId="44" fontId="10" fillId="0" borderId="92" xfId="0" applyNumberFormat="1" applyFont="1" applyBorder="1" applyAlignment="1">
      <alignment horizontal="center" vertical="center"/>
    </xf>
    <xf numFmtId="171" fontId="10" fillId="40" borderId="92" xfId="0" applyNumberFormat="1" applyFont="1" applyFill="1" applyBorder="1" applyAlignment="1">
      <alignment horizontal="center" vertical="center"/>
    </xf>
    <xf numFmtId="49" fontId="10" fillId="40" borderId="92" xfId="0" applyNumberFormat="1" applyFont="1" applyFill="1" applyBorder="1" applyAlignment="1">
      <alignment horizontal="center" vertical="center"/>
    </xf>
    <xf numFmtId="172" fontId="8" fillId="0" borderId="92" xfId="2" applyNumberFormat="1" applyFont="1" applyFill="1" applyBorder="1" applyAlignment="1">
      <alignment horizontal="center" vertical="center"/>
    </xf>
    <xf numFmtId="172" fontId="8" fillId="0" borderId="111" xfId="2" applyNumberFormat="1" applyFont="1" applyFill="1" applyBorder="1" applyAlignment="1">
      <alignment horizontal="center" vertical="center"/>
    </xf>
    <xf numFmtId="49" fontId="10" fillId="0" borderId="165" xfId="0" applyNumberFormat="1" applyFont="1" applyBorder="1" applyAlignment="1">
      <alignment horizontal="right" vertical="center"/>
    </xf>
    <xf numFmtId="166" fontId="10" fillId="0" borderId="166" xfId="0" applyNumberFormat="1" applyFont="1" applyBorder="1" applyAlignment="1" applyProtection="1">
      <alignment horizontal="center" vertical="center"/>
      <protection locked="0"/>
    </xf>
    <xf numFmtId="166" fontId="10" fillId="0" borderId="166" xfId="0" applyNumberFormat="1" applyFont="1" applyBorder="1" applyAlignment="1" applyProtection="1">
      <alignment horizontal="right" vertical="center"/>
      <protection locked="0"/>
    </xf>
    <xf numFmtId="0" fontId="55" fillId="0" borderId="92" xfId="0" applyFont="1" applyBorder="1" applyAlignment="1">
      <alignment horizontal="left" vertical="center"/>
    </xf>
    <xf numFmtId="0" fontId="11" fillId="40" borderId="92" xfId="0" applyFont="1" applyFill="1" applyBorder="1" applyAlignment="1">
      <alignment horizontal="left" vertical="center"/>
    </xf>
    <xf numFmtId="172" fontId="8" fillId="0" borderId="92" xfId="2" applyNumberFormat="1" applyFont="1" applyBorder="1" applyAlignment="1">
      <alignment horizontal="center" vertical="center"/>
    </xf>
    <xf numFmtId="172" fontId="8" fillId="0" borderId="111" xfId="2" applyNumberFormat="1" applyFont="1" applyBorder="1" applyAlignment="1">
      <alignment horizontal="center" vertical="center"/>
    </xf>
    <xf numFmtId="166" fontId="10" fillId="4" borderId="55" xfId="0" applyNumberFormat="1" applyFont="1" applyFill="1" applyBorder="1" applyAlignment="1">
      <alignment horizontal="center"/>
    </xf>
    <xf numFmtId="0" fontId="47" fillId="0" borderId="26" xfId="0" applyFont="1" applyBorder="1" applyAlignment="1">
      <alignment horizontal="left" vertical="center" wrapText="1"/>
    </xf>
    <xf numFmtId="0" fontId="47" fillId="0" borderId="62" xfId="0" applyFont="1" applyBorder="1" applyAlignment="1">
      <alignment horizontal="left" vertical="center" wrapText="1"/>
    </xf>
    <xf numFmtId="166" fontId="47" fillId="0" borderId="27" xfId="0" applyNumberFormat="1" applyFont="1" applyBorder="1" applyAlignment="1">
      <alignment horizontal="right" vertical="center"/>
    </xf>
    <xf numFmtId="166" fontId="47" fillId="0" borderId="38" xfId="0" applyNumberFormat="1" applyFont="1" applyBorder="1" applyAlignment="1">
      <alignment horizontal="right" vertical="center"/>
    </xf>
    <xf numFmtId="4" fontId="47" fillId="0" borderId="27" xfId="0" applyNumberFormat="1" applyFont="1" applyBorder="1" applyAlignment="1">
      <alignment horizontal="center"/>
    </xf>
    <xf numFmtId="4" fontId="47" fillId="0" borderId="38" xfId="0" applyNumberFormat="1" applyFont="1" applyBorder="1" applyAlignment="1">
      <alignment horizontal="center"/>
    </xf>
    <xf numFmtId="166" fontId="47" fillId="0" borderId="36" xfId="0" applyNumberFormat="1" applyFont="1" applyBorder="1" applyAlignment="1">
      <alignment horizontal="center"/>
    </xf>
    <xf numFmtId="166" fontId="47" fillId="0" borderId="40" xfId="0" applyNumberFormat="1" applyFont="1" applyBorder="1" applyAlignment="1">
      <alignment horizontal="center"/>
    </xf>
    <xf numFmtId="0" fontId="35" fillId="34" borderId="1" xfId="0" applyFont="1" applyFill="1" applyBorder="1" applyAlignment="1">
      <alignment horizontal="center" vertical="center"/>
    </xf>
    <xf numFmtId="0" fontId="35" fillId="34" borderId="3" xfId="0" applyFont="1" applyFill="1" applyBorder="1" applyAlignment="1">
      <alignment horizontal="center" vertical="center"/>
    </xf>
    <xf numFmtId="0" fontId="35" fillId="30" borderId="1" xfId="0" applyFont="1" applyFill="1" applyBorder="1" applyAlignment="1">
      <alignment horizontal="center" vertical="center"/>
    </xf>
    <xf numFmtId="0" fontId="35" fillId="30" borderId="3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/>
    </xf>
    <xf numFmtId="0" fontId="35" fillId="37" borderId="3" xfId="0" applyFont="1" applyFill="1" applyBorder="1" applyAlignment="1">
      <alignment horizontal="center" vertical="center"/>
    </xf>
    <xf numFmtId="2" fontId="47" fillId="0" borderId="0" xfId="0" applyNumberFormat="1" applyFont="1" applyAlignment="1" applyProtection="1">
      <alignment horizontal="right" vertical="center"/>
      <protection locked="0"/>
    </xf>
    <xf numFmtId="0" fontId="42" fillId="0" borderId="0" xfId="0" applyFont="1" applyAlignment="1">
      <alignment horizontal="right" vertical="center"/>
    </xf>
    <xf numFmtId="166" fontId="47" fillId="0" borderId="0" xfId="0" applyNumberFormat="1" applyFont="1" applyAlignment="1" applyProtection="1">
      <alignment horizontal="right" vertical="center"/>
      <protection locked="0"/>
    </xf>
    <xf numFmtId="0" fontId="47" fillId="0" borderId="135" xfId="0" applyFont="1" applyBorder="1" applyAlignment="1">
      <alignment horizontal="left" vertical="center"/>
    </xf>
    <xf numFmtId="0" fontId="47" fillId="0" borderId="61" xfId="0" applyFont="1" applyBorder="1" applyAlignment="1">
      <alignment horizontal="left" vertical="center"/>
    </xf>
    <xf numFmtId="165" fontId="47" fillId="0" borderId="135" xfId="47" applyNumberFormat="1" applyFont="1" applyFill="1" applyBorder="1" applyAlignment="1" applyProtection="1">
      <alignment horizontal="center" vertical="center"/>
    </xf>
    <xf numFmtId="165" fontId="47" fillId="0" borderId="61" xfId="47" applyNumberFormat="1" applyFont="1" applyFill="1" applyBorder="1" applyAlignment="1" applyProtection="1">
      <alignment horizontal="center" vertical="center"/>
    </xf>
    <xf numFmtId="4" fontId="47" fillId="0" borderId="135" xfId="48" applyNumberFormat="1" applyFont="1" applyBorder="1" applyAlignment="1" applyProtection="1">
      <alignment horizontal="center" vertical="center"/>
      <protection locked="0"/>
    </xf>
    <xf numFmtId="4" fontId="47" fillId="0" borderId="61" xfId="48" applyNumberFormat="1" applyFont="1" applyBorder="1" applyAlignment="1" applyProtection="1">
      <alignment horizontal="center" vertical="center"/>
      <protection locked="0"/>
    </xf>
    <xf numFmtId="166" fontId="47" fillId="0" borderId="135" xfId="48" applyNumberFormat="1" applyFont="1" applyBorder="1" applyAlignment="1" applyProtection="1">
      <alignment horizontal="center" vertical="center"/>
      <protection locked="0"/>
    </xf>
    <xf numFmtId="166" fontId="47" fillId="0" borderId="61" xfId="48" applyNumberFormat="1" applyFont="1" applyBorder="1" applyAlignment="1" applyProtection="1">
      <alignment horizontal="center" vertical="center"/>
      <protection locked="0"/>
    </xf>
    <xf numFmtId="166" fontId="47" fillId="0" borderId="135" xfId="48" applyNumberFormat="1" applyFont="1" applyFill="1" applyBorder="1" applyAlignment="1" applyProtection="1">
      <alignment horizontal="right" vertical="center"/>
      <protection locked="0"/>
    </xf>
    <xf numFmtId="166" fontId="47" fillId="0" borderId="61" xfId="48" applyNumberFormat="1" applyFont="1" applyFill="1" applyBorder="1" applyAlignment="1" applyProtection="1">
      <alignment horizontal="right" vertical="center"/>
      <protection locked="0"/>
    </xf>
    <xf numFmtId="166" fontId="47" fillId="0" borderId="135" xfId="48" applyNumberFormat="1" applyFont="1" applyFill="1" applyBorder="1" applyAlignment="1" applyProtection="1">
      <alignment horizontal="center" vertical="center"/>
      <protection locked="0"/>
    </xf>
    <xf numFmtId="166" fontId="47" fillId="0" borderId="61" xfId="48" applyNumberFormat="1" applyFont="1" applyFill="1" applyBorder="1" applyAlignment="1" applyProtection="1">
      <alignment horizontal="center" vertical="center"/>
      <protection locked="0"/>
    </xf>
    <xf numFmtId="166" fontId="47" fillId="0" borderId="135" xfId="48" applyNumberFormat="1" applyFont="1" applyFill="1" applyBorder="1" applyAlignment="1" applyProtection="1">
      <alignment vertical="center"/>
      <protection locked="0"/>
    </xf>
    <xf numFmtId="166" fontId="47" fillId="0" borderId="61" xfId="48" applyNumberFormat="1" applyFont="1" applyFill="1" applyBorder="1" applyAlignment="1" applyProtection="1">
      <alignment vertical="center"/>
      <protection locked="0"/>
    </xf>
    <xf numFmtId="0" fontId="47" fillId="0" borderId="32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/>
    </xf>
    <xf numFmtId="165" fontId="47" fillId="0" borderId="32" xfId="47" applyNumberFormat="1" applyFont="1" applyFill="1" applyBorder="1" applyAlignment="1" applyProtection="1">
      <alignment horizontal="center" vertical="center"/>
    </xf>
    <xf numFmtId="165" fontId="47" fillId="0" borderId="28" xfId="47" applyNumberFormat="1" applyFont="1" applyFill="1" applyBorder="1" applyAlignment="1" applyProtection="1">
      <alignment horizontal="center" vertical="center"/>
    </xf>
    <xf numFmtId="4" fontId="47" fillId="0" borderId="32" xfId="48" applyNumberFormat="1" applyFont="1" applyBorder="1" applyAlignment="1" applyProtection="1">
      <alignment horizontal="center" vertical="center"/>
      <protection locked="0"/>
    </xf>
    <xf numFmtId="4" fontId="47" fillId="0" borderId="28" xfId="48" applyNumberFormat="1" applyFont="1" applyBorder="1" applyAlignment="1" applyProtection="1">
      <alignment horizontal="center" vertical="center"/>
      <protection locked="0"/>
    </xf>
    <xf numFmtId="166" fontId="47" fillId="0" borderId="32" xfId="48" applyNumberFormat="1" applyFont="1" applyFill="1" applyBorder="1" applyAlignment="1" applyProtection="1">
      <alignment horizontal="center" vertical="center"/>
      <protection locked="0"/>
    </xf>
    <xf numFmtId="166" fontId="47" fillId="0" borderId="28" xfId="48" applyNumberFormat="1" applyFont="1" applyFill="1" applyBorder="1" applyAlignment="1" applyProtection="1">
      <alignment horizontal="center" vertical="center"/>
      <protection locked="0"/>
    </xf>
    <xf numFmtId="166" fontId="47" fillId="0" borderId="32" xfId="48" applyNumberFormat="1" applyFont="1" applyFill="1" applyBorder="1" applyAlignment="1" applyProtection="1">
      <alignment vertical="center"/>
      <protection locked="0"/>
    </xf>
    <xf numFmtId="166" fontId="47" fillId="0" borderId="28" xfId="48" applyNumberFormat="1" applyFont="1" applyFill="1" applyBorder="1" applyAlignment="1" applyProtection="1">
      <alignment vertical="center"/>
      <protection locked="0"/>
    </xf>
    <xf numFmtId="166" fontId="47" fillId="0" borderId="32" xfId="48" applyNumberFormat="1" applyFont="1" applyBorder="1" applyAlignment="1" applyProtection="1">
      <alignment horizontal="center" vertical="center"/>
      <protection locked="0"/>
    </xf>
    <xf numFmtId="166" fontId="47" fillId="0" borderId="28" xfId="48" applyNumberFormat="1" applyFont="1" applyBorder="1" applyAlignment="1" applyProtection="1">
      <alignment horizontal="center" vertical="center"/>
      <protection locked="0"/>
    </xf>
    <xf numFmtId="166" fontId="47" fillId="0" borderId="32" xfId="48" applyNumberFormat="1" applyFont="1" applyFill="1" applyBorder="1" applyAlignment="1" applyProtection="1">
      <alignment horizontal="right" vertical="center"/>
      <protection locked="0"/>
    </xf>
    <xf numFmtId="166" fontId="47" fillId="0" borderId="28" xfId="48" applyNumberFormat="1" applyFont="1" applyFill="1" applyBorder="1" applyAlignment="1" applyProtection="1">
      <alignment horizontal="right" vertical="center"/>
      <protection locked="0"/>
    </xf>
    <xf numFmtId="0" fontId="47" fillId="0" borderId="6" xfId="0" applyFont="1" applyBorder="1" applyAlignment="1">
      <alignment horizontal="left" vertical="center"/>
    </xf>
    <xf numFmtId="0" fontId="42" fillId="0" borderId="7" xfId="0" applyFont="1" applyBorder="1" applyAlignment="1">
      <alignment horizontal="left" vertical="center"/>
    </xf>
    <xf numFmtId="44" fontId="47" fillId="0" borderId="27" xfId="0" applyNumberFormat="1" applyFont="1" applyBorder="1" applyAlignment="1">
      <alignment horizontal="center" vertical="center"/>
    </xf>
    <xf numFmtId="44" fontId="42" fillId="0" borderId="38" xfId="0" applyNumberFormat="1" applyFont="1" applyBorder="1" applyAlignment="1">
      <alignment horizontal="center" vertical="center"/>
    </xf>
    <xf numFmtId="164" fontId="47" fillId="0" borderId="27" xfId="0" applyNumberFormat="1" applyFont="1" applyBorder="1" applyAlignment="1">
      <alignment horizontal="right" vertical="center"/>
    </xf>
    <xf numFmtId="164" fontId="47" fillId="0" borderId="61" xfId="0" applyNumberFormat="1" applyFont="1" applyBorder="1" applyAlignment="1">
      <alignment horizontal="right" vertical="center"/>
    </xf>
    <xf numFmtId="164" fontId="47" fillId="0" borderId="19" xfId="0" applyNumberFormat="1" applyFont="1" applyBorder="1" applyAlignment="1">
      <alignment horizontal="right" vertical="center"/>
    </xf>
    <xf numFmtId="166" fontId="47" fillId="0" borderId="27" xfId="0" applyNumberFormat="1" applyFont="1" applyBorder="1" applyAlignment="1" applyProtection="1">
      <alignment horizontal="right" vertical="center"/>
      <protection locked="0"/>
    </xf>
    <xf numFmtId="166" fontId="47" fillId="0" borderId="61" xfId="0" applyNumberFormat="1" applyFont="1" applyBorder="1" applyAlignment="1" applyProtection="1">
      <alignment horizontal="right" vertical="center"/>
      <protection locked="0"/>
    </xf>
    <xf numFmtId="166" fontId="47" fillId="0" borderId="19" xfId="0" applyNumberFormat="1" applyFont="1" applyBorder="1" applyAlignment="1" applyProtection="1">
      <alignment horizontal="right" vertical="center"/>
      <protection locked="0"/>
    </xf>
    <xf numFmtId="0" fontId="42" fillId="0" borderId="38" xfId="0" applyFont="1" applyBorder="1" applyAlignment="1">
      <alignment horizontal="right" vertical="center"/>
    </xf>
    <xf numFmtId="166" fontId="47" fillId="0" borderId="36" xfId="0" applyNumberFormat="1" applyFont="1" applyBorder="1" applyAlignment="1" applyProtection="1">
      <alignment horizontal="right" vertical="center"/>
      <protection locked="0"/>
    </xf>
    <xf numFmtId="0" fontId="42" fillId="0" borderId="40" xfId="0" applyFont="1" applyBorder="1" applyAlignment="1">
      <alignment horizontal="right" vertical="center"/>
    </xf>
    <xf numFmtId="164" fontId="47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7" fillId="0" borderId="19" xfId="0" applyFont="1" applyBorder="1" applyAlignment="1">
      <alignment horizontal="left" vertical="center"/>
    </xf>
    <xf numFmtId="165" fontId="47" fillId="0" borderId="19" xfId="47" applyNumberFormat="1" applyFont="1" applyFill="1" applyBorder="1" applyAlignment="1" applyProtection="1">
      <alignment horizontal="center" vertical="center"/>
    </xf>
    <xf numFmtId="4" fontId="47" fillId="0" borderId="19" xfId="48" applyNumberFormat="1" applyFont="1" applyBorder="1" applyAlignment="1" applyProtection="1">
      <alignment horizontal="center" vertical="center"/>
      <protection locked="0"/>
    </xf>
    <xf numFmtId="0" fontId="47" fillId="0" borderId="137" xfId="0" applyFont="1" applyBorder="1" applyAlignment="1">
      <alignment horizontal="left" vertical="center"/>
    </xf>
    <xf numFmtId="0" fontId="47" fillId="0" borderId="72" xfId="0" applyFont="1" applyBorder="1" applyAlignment="1">
      <alignment horizontal="left" vertical="center"/>
    </xf>
    <xf numFmtId="0" fontId="47" fillId="0" borderId="132" xfId="0" applyFont="1" applyBorder="1" applyAlignment="1">
      <alignment horizontal="left" vertical="center"/>
    </xf>
    <xf numFmtId="0" fontId="35" fillId="36" borderId="1" xfId="0" applyFont="1" applyFill="1" applyBorder="1" applyAlignment="1">
      <alignment horizontal="center" vertical="center"/>
    </xf>
    <xf numFmtId="0" fontId="35" fillId="36" borderId="3" xfId="0" applyFont="1" applyFill="1" applyBorder="1" applyAlignment="1">
      <alignment horizontal="center" vertical="center"/>
    </xf>
    <xf numFmtId="0" fontId="35" fillId="38" borderId="1" xfId="0" applyFont="1" applyFill="1" applyBorder="1" applyAlignment="1">
      <alignment horizontal="center" vertical="center"/>
    </xf>
    <xf numFmtId="0" fontId="35" fillId="38" borderId="3" xfId="0" applyFont="1" applyFill="1" applyBorder="1" applyAlignment="1">
      <alignment horizontal="center" vertical="center"/>
    </xf>
    <xf numFmtId="0" fontId="35" fillId="39" borderId="1" xfId="0" applyFont="1" applyFill="1" applyBorder="1" applyAlignment="1">
      <alignment horizontal="center" vertical="center"/>
    </xf>
    <xf numFmtId="0" fontId="35" fillId="39" borderId="3" xfId="0" applyFont="1" applyFill="1" applyBorder="1" applyAlignment="1">
      <alignment horizontal="center" vertical="center"/>
    </xf>
    <xf numFmtId="0" fontId="35" fillId="40" borderId="1" xfId="0" applyFont="1" applyFill="1" applyBorder="1" applyAlignment="1">
      <alignment horizontal="center" vertical="center"/>
    </xf>
    <xf numFmtId="0" fontId="35" fillId="40" borderId="3" xfId="0" applyFont="1" applyFill="1" applyBorder="1" applyAlignment="1">
      <alignment horizontal="center" vertical="center"/>
    </xf>
    <xf numFmtId="0" fontId="35" fillId="28" borderId="1" xfId="0" applyFont="1" applyFill="1" applyBorder="1" applyAlignment="1">
      <alignment horizontal="center" vertical="center"/>
    </xf>
    <xf numFmtId="0" fontId="35" fillId="28" borderId="3" xfId="0" applyFont="1" applyFill="1" applyBorder="1" applyAlignment="1">
      <alignment horizontal="center" vertical="center"/>
    </xf>
    <xf numFmtId="0" fontId="35" fillId="41" borderId="1" xfId="0" applyFont="1" applyFill="1" applyBorder="1" applyAlignment="1">
      <alignment horizontal="center" vertical="center"/>
    </xf>
    <xf numFmtId="0" fontId="35" fillId="41" borderId="3" xfId="0" applyFont="1" applyFill="1" applyBorder="1" applyAlignment="1">
      <alignment horizontal="center" vertical="center"/>
    </xf>
    <xf numFmtId="0" fontId="35" fillId="31" borderId="1" xfId="0" applyFont="1" applyFill="1" applyBorder="1" applyAlignment="1">
      <alignment horizontal="center" vertical="center"/>
    </xf>
    <xf numFmtId="0" fontId="35" fillId="31" borderId="3" xfId="0" applyFont="1" applyFill="1" applyBorder="1" applyAlignment="1">
      <alignment horizontal="center" vertical="center"/>
    </xf>
    <xf numFmtId="0" fontId="35" fillId="42" borderId="1" xfId="0" applyFont="1" applyFill="1" applyBorder="1" applyAlignment="1">
      <alignment horizontal="center" vertical="center"/>
    </xf>
    <xf numFmtId="0" fontId="35" fillId="42" borderId="3" xfId="0" applyFont="1" applyFill="1" applyBorder="1" applyAlignment="1">
      <alignment horizontal="center" vertical="center"/>
    </xf>
    <xf numFmtId="166" fontId="47" fillId="0" borderId="39" xfId="0" applyNumberFormat="1" applyFont="1" applyBorder="1" applyAlignment="1" applyProtection="1">
      <alignment horizontal="right" vertical="center"/>
      <protection locked="0"/>
    </xf>
    <xf numFmtId="166" fontId="47" fillId="0" borderId="134" xfId="0" applyNumberFormat="1" applyFont="1" applyBorder="1" applyAlignment="1" applyProtection="1">
      <alignment horizontal="right" vertical="center"/>
      <protection locked="0"/>
    </xf>
    <xf numFmtId="164" fontId="47" fillId="0" borderId="27" xfId="0" applyNumberFormat="1" applyFont="1" applyBorder="1" applyAlignment="1">
      <alignment horizontal="center" vertical="center"/>
    </xf>
    <xf numFmtId="164" fontId="47" fillId="0" borderId="61" xfId="0" applyNumberFormat="1" applyFont="1" applyBorder="1" applyAlignment="1">
      <alignment horizontal="center" vertical="center"/>
    </xf>
    <xf numFmtId="164" fontId="47" fillId="0" borderId="19" xfId="0" applyNumberFormat="1" applyFont="1" applyBorder="1" applyAlignment="1">
      <alignment horizontal="center" vertical="center"/>
    </xf>
    <xf numFmtId="166" fontId="47" fillId="0" borderId="19" xfId="48" applyNumberFormat="1" applyFont="1" applyBorder="1" applyAlignment="1" applyProtection="1">
      <alignment horizontal="center" vertical="center"/>
      <protection locked="0"/>
    </xf>
    <xf numFmtId="166" fontId="47" fillId="0" borderId="19" xfId="48" applyNumberFormat="1" applyFont="1" applyFill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horizontal="center" vertical="center"/>
      <protection locked="0"/>
    </xf>
    <xf numFmtId="166" fontId="47" fillId="0" borderId="19" xfId="48" applyNumberFormat="1" applyFont="1" applyFill="1" applyBorder="1" applyAlignment="1" applyProtection="1">
      <alignment vertical="center"/>
      <protection locked="0"/>
    </xf>
    <xf numFmtId="0" fontId="47" fillId="0" borderId="26" xfId="0" applyFont="1" applyBorder="1" applyAlignment="1">
      <alignment horizontal="left" vertical="center"/>
    </xf>
    <xf numFmtId="0" fontId="47" fillId="0" borderId="62" xfId="0" applyFont="1" applyBorder="1" applyAlignment="1">
      <alignment horizontal="left" vertical="center"/>
    </xf>
    <xf numFmtId="0" fontId="47" fillId="0" borderId="27" xfId="0" applyFont="1" applyBorder="1" applyAlignment="1">
      <alignment horizontal="center" vertical="center" wrapText="1"/>
    </xf>
    <xf numFmtId="0" fontId="47" fillId="0" borderId="61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5" fillId="0" borderId="125" xfId="0" applyFont="1" applyBorder="1" applyAlignment="1">
      <alignment horizontal="left"/>
    </xf>
    <xf numFmtId="0" fontId="5" fillId="0" borderId="122" xfId="0" applyFont="1" applyBorder="1" applyAlignment="1">
      <alignment horizontal="left"/>
    </xf>
    <xf numFmtId="0" fontId="5" fillId="0" borderId="98" xfId="0" applyFont="1" applyBorder="1" applyAlignment="1">
      <alignment horizontal="left"/>
    </xf>
    <xf numFmtId="49" fontId="9" fillId="4" borderId="56" xfId="0" applyNumberFormat="1" applyFont="1" applyFill="1" applyBorder="1" applyAlignment="1">
      <alignment horizontal="left"/>
    </xf>
    <xf numFmtId="49" fontId="9" fillId="4" borderId="79" xfId="0" applyNumberFormat="1" applyFont="1" applyFill="1" applyBorder="1" applyAlignment="1">
      <alignment horizontal="left"/>
    </xf>
    <xf numFmtId="0" fontId="9" fillId="30" borderId="56" xfId="0" applyFont="1" applyFill="1" applyBorder="1" applyAlignment="1">
      <alignment horizontal="left" vertical="center"/>
    </xf>
    <xf numFmtId="0" fontId="9" fillId="30" borderId="53" xfId="0" applyFont="1" applyFill="1" applyBorder="1" applyAlignment="1">
      <alignment horizontal="left" vertical="center"/>
    </xf>
    <xf numFmtId="0" fontId="9" fillId="0" borderId="8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10" xfId="0" applyNumberFormat="1" applyFont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109" xfId="0" applyFont="1" applyFill="1" applyBorder="1" applyAlignment="1">
      <alignment horizontal="center" vertical="center" wrapText="1"/>
    </xf>
    <xf numFmtId="0" fontId="5" fillId="0" borderId="89" xfId="0" applyFont="1" applyBorder="1" applyAlignment="1">
      <alignment horizontal="left"/>
    </xf>
    <xf numFmtId="0" fontId="5" fillId="0" borderId="90" xfId="0" applyFont="1" applyBorder="1" applyAlignment="1">
      <alignment horizontal="left"/>
    </xf>
    <xf numFmtId="0" fontId="5" fillId="0" borderId="118" xfId="0" applyFont="1" applyBorder="1" applyAlignment="1">
      <alignment horizontal="left"/>
    </xf>
    <xf numFmtId="0" fontId="5" fillId="0" borderId="97" xfId="0" applyFont="1" applyBorder="1" applyAlignment="1">
      <alignment horizontal="left"/>
    </xf>
    <xf numFmtId="0" fontId="9" fillId="30" borderId="14" xfId="0" applyFont="1" applyFill="1" applyBorder="1" applyAlignment="1">
      <alignment horizontal="center" vertical="center" wrapText="1"/>
    </xf>
    <xf numFmtId="0" fontId="9" fillId="30" borderId="18" xfId="0" applyFont="1" applyFill="1" applyBorder="1" applyAlignment="1">
      <alignment horizontal="center" vertical="center" wrapText="1"/>
    </xf>
    <xf numFmtId="49" fontId="9" fillId="0" borderId="59" xfId="0" applyNumberFormat="1" applyFont="1" applyBorder="1" applyAlignment="1">
      <alignment horizontal="center" vertical="center"/>
    </xf>
    <xf numFmtId="49" fontId="9" fillId="0" borderId="50" xfId="0" applyNumberFormat="1" applyFont="1" applyBorder="1" applyAlignment="1">
      <alignment horizontal="center" vertical="center"/>
    </xf>
    <xf numFmtId="169" fontId="9" fillId="0" borderId="27" xfId="0" applyNumberFormat="1" applyFont="1" applyBorder="1" applyAlignment="1">
      <alignment horizontal="center" vertical="center" wrapText="1"/>
    </xf>
    <xf numFmtId="169" fontId="9" fillId="0" borderId="19" xfId="0" applyNumberFormat="1" applyFont="1" applyBorder="1" applyAlignment="1">
      <alignment horizontal="center" vertical="center" wrapText="1"/>
    </xf>
    <xf numFmtId="169" fontId="9" fillId="0" borderId="14" xfId="0" applyNumberFormat="1" applyFont="1" applyBorder="1" applyAlignment="1">
      <alignment horizontal="center" vertical="center" wrapText="1"/>
    </xf>
    <xf numFmtId="169" fontId="9" fillId="0" borderId="86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85" xfId="0" applyNumberFormat="1" applyFont="1" applyBorder="1" applyAlignment="1">
      <alignment horizontal="center" vertical="center"/>
    </xf>
    <xf numFmtId="49" fontId="9" fillId="0" borderId="87" xfId="0" applyNumberFormat="1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82" xfId="0" applyFont="1" applyFill="1" applyBorder="1" applyAlignment="1">
      <alignment horizontal="center" vertical="center" wrapText="1"/>
    </xf>
    <xf numFmtId="0" fontId="5" fillId="0" borderId="124" xfId="0" applyFont="1" applyBorder="1" applyAlignment="1">
      <alignment horizontal="left"/>
    </xf>
    <xf numFmtId="49" fontId="9" fillId="0" borderId="14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9" fillId="30" borderId="59" xfId="0" applyFont="1" applyFill="1" applyBorder="1" applyAlignment="1">
      <alignment horizontal="center" vertical="center" wrapText="1"/>
    </xf>
    <xf numFmtId="0" fontId="9" fillId="30" borderId="50" xfId="0" applyFont="1" applyFill="1" applyBorder="1" applyAlignment="1">
      <alignment horizontal="center" vertical="center" wrapText="1"/>
    </xf>
    <xf numFmtId="49" fontId="9" fillId="0" borderId="116" xfId="0" applyNumberFormat="1" applyFont="1" applyBorder="1" applyAlignment="1">
      <alignment horizontal="center" vertical="center"/>
    </xf>
    <xf numFmtId="49" fontId="9" fillId="0" borderId="117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20" xfId="0" applyFont="1" applyFill="1" applyBorder="1" applyAlignment="1">
      <alignment horizontal="center" vertical="center" wrapText="1"/>
    </xf>
    <xf numFmtId="49" fontId="9" fillId="4" borderId="53" xfId="0" applyNumberFormat="1" applyFont="1" applyFill="1" applyBorder="1" applyAlignment="1">
      <alignment horizontal="left"/>
    </xf>
    <xf numFmtId="49" fontId="9" fillId="4" borderId="7" xfId="0" applyNumberFormat="1" applyFont="1" applyFill="1" applyBorder="1" applyAlignment="1">
      <alignment horizontal="left"/>
    </xf>
    <xf numFmtId="49" fontId="9" fillId="4" borderId="5" xfId="0" applyNumberFormat="1" applyFont="1" applyFill="1" applyBorder="1" applyAlignment="1">
      <alignment horizontal="left"/>
    </xf>
    <xf numFmtId="169" fontId="9" fillId="0" borderId="158" xfId="0" applyNumberFormat="1" applyFont="1" applyBorder="1" applyAlignment="1">
      <alignment horizontal="center" vertical="center" wrapText="1"/>
    </xf>
    <xf numFmtId="169" fontId="9" fillId="0" borderId="159" xfId="0" applyNumberFormat="1" applyFont="1" applyBorder="1" applyAlignment="1">
      <alignment horizontal="center" vertical="center" wrapText="1"/>
    </xf>
    <xf numFmtId="49" fontId="9" fillId="0" borderId="160" xfId="0" applyNumberFormat="1" applyFont="1" applyBorder="1" applyAlignment="1">
      <alignment horizontal="center" vertical="center"/>
    </xf>
    <xf numFmtId="49" fontId="9" fillId="0" borderId="161" xfId="0" applyNumberFormat="1" applyFont="1" applyBorder="1" applyAlignment="1">
      <alignment horizontal="center" vertical="center"/>
    </xf>
    <xf numFmtId="0" fontId="9" fillId="0" borderId="162" xfId="0" applyFont="1" applyBorder="1" applyAlignment="1">
      <alignment horizontal="center" vertical="center"/>
    </xf>
    <xf numFmtId="0" fontId="5" fillId="0" borderId="123" xfId="0" applyFont="1" applyBorder="1" applyAlignment="1">
      <alignment horizontal="left"/>
    </xf>
  </cellXfs>
  <cellStyles count="49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_Sheet1_1" xfId="1" xr:uid="{00000000-0005-0000-0000-00001B000000}"/>
    <cellStyle name="Comma_Sheet1_2" xfId="2" xr:uid="{00000000-0005-0000-0000-00001C000000}"/>
    <cellStyle name="Explanatory Text" xfId="31" xr:uid="{00000000-0005-0000-0000-00001D000000}"/>
    <cellStyle name="Good" xfId="32" xr:uid="{00000000-0005-0000-0000-00001E000000}"/>
    <cellStyle name="Heading 1" xfId="33" xr:uid="{00000000-0005-0000-0000-00001F000000}"/>
    <cellStyle name="Heading 2" xfId="34" xr:uid="{00000000-0005-0000-0000-000020000000}"/>
    <cellStyle name="Heading 3" xfId="35" xr:uid="{00000000-0005-0000-0000-000021000000}"/>
    <cellStyle name="Heading 4" xfId="36" xr:uid="{00000000-0005-0000-0000-000022000000}"/>
    <cellStyle name="Input" xfId="37" xr:uid="{00000000-0005-0000-0000-000023000000}"/>
    <cellStyle name="Linked Cell" xfId="38" xr:uid="{00000000-0005-0000-0000-000024000000}"/>
    <cellStyle name="Navadno" xfId="0" builtinId="0"/>
    <cellStyle name="Navadno 2" xfId="45" xr:uid="{00000000-0005-0000-0000-000026000000}"/>
    <cellStyle name="Neutral" xfId="39" xr:uid="{00000000-0005-0000-0000-000027000000}"/>
    <cellStyle name="Normal_Sheet1" xfId="3" xr:uid="{00000000-0005-0000-0000-000028000000}"/>
    <cellStyle name="Note" xfId="40" xr:uid="{00000000-0005-0000-0000-000029000000}"/>
    <cellStyle name="Note 2" xfId="46" xr:uid="{00000000-0005-0000-0000-00002A000000}"/>
    <cellStyle name="Output" xfId="41" xr:uid="{00000000-0005-0000-0000-00002B000000}"/>
    <cellStyle name="Title" xfId="42" xr:uid="{00000000-0005-0000-0000-00002C000000}"/>
    <cellStyle name="Total" xfId="43" xr:uid="{00000000-0005-0000-0000-00002D000000}"/>
    <cellStyle name="Valuta_List1" xfId="48" xr:uid="{00000000-0005-0000-0000-00002E000000}"/>
    <cellStyle name="Valuta_List2" xfId="47" xr:uid="{00000000-0005-0000-0000-00002F000000}"/>
    <cellStyle name="Warning Text" xfId="44" xr:uid="{00000000-0005-0000-0000-000030000000}"/>
  </cellStyles>
  <dxfs count="0"/>
  <tableStyles count="0" defaultTableStyle="TableStyleMedium9" defaultPivotStyle="PivotStyleLight16"/>
  <colors>
    <mruColors>
      <color rgb="FFFFFFCC"/>
      <color rgb="FFF6E6E6"/>
      <color rgb="FFCCFFFF"/>
      <color rgb="FF99FF33"/>
      <color rgb="FFFFFF99"/>
      <color rgb="FFCCFFCC"/>
      <color rgb="FFCCECFF"/>
      <color rgb="FF00CCFF"/>
      <color rgb="FFFFCC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workbookViewId="0">
      <selection activeCell="A14" sqref="A14:XFD14"/>
    </sheetView>
  </sheetViews>
  <sheetFormatPr defaultRowHeight="12.9" x14ac:dyDescent="0.2"/>
  <cols>
    <col min="1" max="1" width="53.625" customWidth="1"/>
    <col min="2" max="2" width="25.75" customWidth="1"/>
    <col min="3" max="3" width="35.125" customWidth="1"/>
    <col min="4" max="4" width="15.625" customWidth="1"/>
    <col min="5" max="6" width="7.625" customWidth="1"/>
    <col min="7" max="7" width="9.625" customWidth="1"/>
    <col min="8" max="8" width="15.625" customWidth="1"/>
    <col min="9" max="9" width="7.625" customWidth="1"/>
    <col min="10" max="10" width="9.625" customWidth="1"/>
    <col min="11" max="11" width="6.875" customWidth="1"/>
    <col min="13" max="13" width="10.875" bestFit="1" customWidth="1"/>
    <col min="14" max="14" width="6.875" customWidth="1"/>
    <col min="16" max="16" width="11.125" bestFit="1" customWidth="1"/>
    <col min="17" max="17" width="5.375" customWidth="1"/>
    <col min="19" max="19" width="17.75" customWidth="1"/>
  </cols>
  <sheetData>
    <row r="1" spans="1:10" ht="18.2" customHeight="1" x14ac:dyDescent="0.3">
      <c r="A1" s="155" t="s">
        <v>86</v>
      </c>
    </row>
    <row r="2" spans="1:10" ht="18.350000000000001" x14ac:dyDescent="0.3">
      <c r="A2" s="155" t="s">
        <v>87</v>
      </c>
    </row>
    <row r="3" spans="1:10" ht="18.350000000000001" x14ac:dyDescent="0.3">
      <c r="A3" s="155" t="s">
        <v>88</v>
      </c>
    </row>
    <row r="4" spans="1:10" ht="14.95" x14ac:dyDescent="0.3">
      <c r="A4" s="1"/>
      <c r="B4" s="2"/>
      <c r="G4" s="3"/>
    </row>
    <row r="5" spans="1:10" ht="14.3" x14ac:dyDescent="0.25">
      <c r="A5" s="7" t="s">
        <v>10</v>
      </c>
    </row>
    <row r="6" spans="1:10" ht="14.3" x14ac:dyDescent="0.25">
      <c r="A6" s="1" t="s">
        <v>89</v>
      </c>
    </row>
    <row r="7" spans="1:10" ht="18.350000000000001" x14ac:dyDescent="0.3">
      <c r="A7" s="155" t="s">
        <v>79</v>
      </c>
    </row>
    <row r="8" spans="1:10" ht="15.65" thickBot="1" x14ac:dyDescent="0.35">
      <c r="B8" s="2"/>
      <c r="G8" s="3"/>
    </row>
    <row r="9" spans="1:10" ht="14.95" customHeight="1" x14ac:dyDescent="0.2">
      <c r="A9" s="555" t="s">
        <v>167</v>
      </c>
      <c r="B9" s="557" t="s">
        <v>62</v>
      </c>
      <c r="C9" s="557" t="s">
        <v>59</v>
      </c>
      <c r="D9" s="201" t="s">
        <v>168</v>
      </c>
      <c r="E9" s="303" t="s">
        <v>266</v>
      </c>
      <c r="F9" s="202" t="s">
        <v>9</v>
      </c>
      <c r="G9" s="559" t="s">
        <v>0</v>
      </c>
      <c r="H9" s="203" t="s">
        <v>49</v>
      </c>
      <c r="I9" s="204" t="s">
        <v>9</v>
      </c>
      <c r="J9" s="561" t="s">
        <v>0</v>
      </c>
    </row>
    <row r="10" spans="1:10" ht="14.95" customHeight="1" thickBot="1" x14ac:dyDescent="0.25">
      <c r="A10" s="556"/>
      <c r="B10" s="558"/>
      <c r="C10" s="558"/>
      <c r="D10" s="205" t="s">
        <v>8</v>
      </c>
      <c r="E10" s="304" t="s">
        <v>268</v>
      </c>
      <c r="F10" s="206" t="s">
        <v>169</v>
      </c>
      <c r="G10" s="560"/>
      <c r="H10" s="207" t="s">
        <v>170</v>
      </c>
      <c r="I10" s="208" t="s">
        <v>169</v>
      </c>
      <c r="J10" s="562"/>
    </row>
    <row r="11" spans="1:10" ht="14.95" customHeight="1" x14ac:dyDescent="0.2">
      <c r="A11" s="547" t="s">
        <v>171</v>
      </c>
      <c r="B11" s="306" t="s">
        <v>175</v>
      </c>
      <c r="C11" s="306" t="s">
        <v>176</v>
      </c>
      <c r="D11" s="307">
        <v>195986.52</v>
      </c>
      <c r="E11" s="308" t="s">
        <v>267</v>
      </c>
      <c r="F11" s="309"/>
      <c r="G11" s="307"/>
      <c r="H11" s="549">
        <v>4000</v>
      </c>
      <c r="I11" s="551"/>
      <c r="J11" s="553"/>
    </row>
    <row r="12" spans="1:10" ht="14.95" customHeight="1" thickBot="1" x14ac:dyDescent="0.25">
      <c r="A12" s="548"/>
      <c r="B12" s="310" t="s">
        <v>177</v>
      </c>
      <c r="C12" s="310" t="s">
        <v>269</v>
      </c>
      <c r="D12" s="311">
        <v>11544.32</v>
      </c>
      <c r="E12" s="312" t="s">
        <v>267</v>
      </c>
      <c r="F12" s="313"/>
      <c r="G12" s="311"/>
      <c r="H12" s="550"/>
      <c r="I12" s="552"/>
      <c r="J12" s="554"/>
    </row>
    <row r="13" spans="1:10" ht="14.95" customHeight="1" thickBot="1" x14ac:dyDescent="0.25">
      <c r="A13" s="158" t="s">
        <v>1</v>
      </c>
      <c r="B13" s="314"/>
      <c r="C13" s="314"/>
      <c r="D13" s="315">
        <f>SUM(D11:D12)</f>
        <v>207530.84</v>
      </c>
      <c r="E13" s="315"/>
      <c r="F13" s="316"/>
      <c r="G13" s="314"/>
      <c r="H13" s="314"/>
      <c r="I13" s="314"/>
      <c r="J13" s="314"/>
    </row>
    <row r="14" spans="1:10" ht="14.95" customHeight="1" x14ac:dyDescent="0.2">
      <c r="A14" s="319" t="s">
        <v>3</v>
      </c>
      <c r="B14" s="159"/>
      <c r="C14" s="103"/>
      <c r="D14" s="103"/>
      <c r="E14" s="103"/>
      <c r="F14" s="103"/>
      <c r="G14" s="103"/>
      <c r="H14" s="103"/>
      <c r="I14" s="103"/>
      <c r="J14" s="103"/>
    </row>
    <row r="15" spans="1:10" ht="14.95" customHeight="1" thickBot="1" x14ac:dyDescent="0.25">
      <c r="A15" s="160" t="s">
        <v>4</v>
      </c>
      <c r="B15" s="161"/>
      <c r="C15" s="103"/>
      <c r="D15" s="103"/>
      <c r="E15" s="103"/>
      <c r="F15" s="103"/>
      <c r="G15" s="103"/>
      <c r="H15" s="103"/>
      <c r="I15" s="103"/>
      <c r="J15" s="103"/>
    </row>
    <row r="16" spans="1:10" ht="14.95" customHeight="1" thickTop="1" x14ac:dyDescent="0.2">
      <c r="A16" s="162" t="s">
        <v>5</v>
      </c>
      <c r="B16" s="317"/>
      <c r="C16" s="103"/>
      <c r="D16" s="34" t="s">
        <v>64</v>
      </c>
      <c r="E16" s="34"/>
      <c r="F16" s="103"/>
      <c r="G16" s="103"/>
      <c r="H16" s="103"/>
      <c r="I16" s="103"/>
      <c r="J16" s="103"/>
    </row>
    <row r="17" spans="1:10" ht="14.95" customHeight="1" thickBot="1" x14ac:dyDescent="0.25">
      <c r="A17" s="163" t="s">
        <v>58</v>
      </c>
      <c r="B17" s="318"/>
      <c r="C17" s="103"/>
      <c r="D17" s="164" t="s">
        <v>49</v>
      </c>
      <c r="E17" s="164"/>
      <c r="F17" s="164" t="s">
        <v>2</v>
      </c>
      <c r="G17" s="305">
        <v>4000</v>
      </c>
      <c r="H17" s="164" t="s">
        <v>178</v>
      </c>
      <c r="I17" s="103"/>
      <c r="J17" s="103"/>
    </row>
    <row r="18" spans="1:10" ht="14.95" customHeight="1" thickBot="1" x14ac:dyDescent="0.25">
      <c r="A18" s="166" t="s">
        <v>6</v>
      </c>
      <c r="B18" s="167"/>
      <c r="C18" s="103"/>
      <c r="D18" s="103"/>
      <c r="E18" s="103"/>
      <c r="F18" s="103"/>
      <c r="G18" s="103"/>
      <c r="H18" s="103"/>
      <c r="I18" s="103"/>
      <c r="J18" s="103"/>
    </row>
    <row r="19" spans="1:10" ht="14.95" customHeight="1" x14ac:dyDescent="0.2">
      <c r="A19" s="103"/>
      <c r="B19" s="103"/>
      <c r="C19" s="103"/>
      <c r="D19" s="103"/>
      <c r="E19" s="103"/>
      <c r="F19" s="103"/>
      <c r="G19" s="103"/>
      <c r="H19" s="103"/>
      <c r="I19" s="103"/>
      <c r="J19" s="103"/>
    </row>
    <row r="20" spans="1:10" ht="14.95" customHeight="1" x14ac:dyDescent="0.2">
      <c r="A20" s="41" t="s">
        <v>65</v>
      </c>
      <c r="B20" s="103"/>
      <c r="C20" s="103"/>
      <c r="D20" s="103"/>
      <c r="E20" s="103"/>
      <c r="F20" s="103"/>
      <c r="G20" s="103"/>
      <c r="H20" s="103"/>
      <c r="I20" s="103"/>
      <c r="J20" s="103"/>
    </row>
    <row r="21" spans="1:10" ht="14.95" customHeight="1" x14ac:dyDescent="0.2">
      <c r="A21" s="168" t="s">
        <v>206</v>
      </c>
      <c r="B21" s="169"/>
      <c r="C21" s="169"/>
      <c r="D21" s="169"/>
      <c r="E21" s="169"/>
      <c r="F21" s="103"/>
      <c r="G21" s="103"/>
      <c r="H21" s="103"/>
      <c r="I21" s="103"/>
      <c r="J21" s="103"/>
    </row>
    <row r="22" spans="1:10" ht="14.95" customHeight="1" x14ac:dyDescent="0.2">
      <c r="A22" s="168" t="s">
        <v>207</v>
      </c>
      <c r="B22" s="169"/>
      <c r="C22" s="169"/>
      <c r="D22" s="169"/>
      <c r="E22" s="169"/>
      <c r="F22" s="103"/>
      <c r="G22" s="103"/>
      <c r="H22" s="103"/>
      <c r="I22" s="103"/>
      <c r="J22" s="103"/>
    </row>
    <row r="23" spans="1:10" ht="14.95" customHeight="1" x14ac:dyDescent="0.3">
      <c r="A23" s="35"/>
      <c r="B23" s="2"/>
      <c r="C23" s="2"/>
      <c r="D23" s="2"/>
      <c r="E23" s="2"/>
    </row>
    <row r="24" spans="1:10" ht="14.95" customHeight="1" x14ac:dyDescent="0.25">
      <c r="A24" s="1" t="s">
        <v>41</v>
      </c>
      <c r="B24" s="1"/>
      <c r="C24" s="1"/>
      <c r="D24" s="1" t="s">
        <v>43</v>
      </c>
      <c r="E24" s="1"/>
    </row>
    <row r="25" spans="1:10" ht="14.95" customHeight="1" x14ac:dyDescent="0.2"/>
    <row r="26" spans="1:10" ht="14.95" customHeight="1" x14ac:dyDescent="0.2"/>
    <row r="27" spans="1:10" ht="14.95" customHeight="1" x14ac:dyDescent="0.3">
      <c r="B27" s="36"/>
      <c r="C27" s="2"/>
    </row>
    <row r="29" spans="1:10" ht="13.6" x14ac:dyDescent="0.25">
      <c r="B29" s="5"/>
      <c r="C29" s="4"/>
    </row>
    <row r="30" spans="1:10" ht="14.95" x14ac:dyDescent="0.3">
      <c r="B30" s="2"/>
      <c r="C30" s="2"/>
    </row>
    <row r="31" spans="1:10" ht="14.95" x14ac:dyDescent="0.3">
      <c r="B31" s="2"/>
      <c r="C31" s="2"/>
    </row>
    <row r="32" spans="1:10" ht="14.3" x14ac:dyDescent="0.25">
      <c r="B32" s="1"/>
      <c r="C32" s="1"/>
    </row>
  </sheetData>
  <mergeCells count="9">
    <mergeCell ref="A11:A12"/>
    <mergeCell ref="H11:H12"/>
    <mergeCell ref="I11:I12"/>
    <mergeCell ref="J11:J12"/>
    <mergeCell ref="A9:A10"/>
    <mergeCell ref="B9:B10"/>
    <mergeCell ref="C9:C10"/>
    <mergeCell ref="G9:G10"/>
    <mergeCell ref="J9:J10"/>
  </mergeCells>
  <phoneticPr fontId="6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workbookViewId="0">
      <selection activeCell="K18" sqref="K18"/>
    </sheetView>
  </sheetViews>
  <sheetFormatPr defaultRowHeight="12.9" x14ac:dyDescent="0.2"/>
  <cols>
    <col min="1" max="1" width="33.375" customWidth="1"/>
    <col min="2" max="2" width="42.375" customWidth="1"/>
    <col min="3" max="3" width="15.625" customWidth="1"/>
    <col min="4" max="4" width="7.625" customWidth="1"/>
    <col min="5" max="5" width="9.625" customWidth="1"/>
    <col min="6" max="6" width="26.375" customWidth="1"/>
    <col min="7" max="7" width="7.625" customWidth="1"/>
    <col min="8" max="8" width="9.625" customWidth="1"/>
  </cols>
  <sheetData>
    <row r="1" spans="1:8" ht="18.350000000000001" x14ac:dyDescent="0.3">
      <c r="A1" s="155" t="s">
        <v>86</v>
      </c>
    </row>
    <row r="2" spans="1:8" ht="18.350000000000001" x14ac:dyDescent="0.3">
      <c r="A2" s="155" t="s">
        <v>87</v>
      </c>
    </row>
    <row r="3" spans="1:8" ht="18.350000000000001" x14ac:dyDescent="0.3">
      <c r="A3" s="155" t="s">
        <v>88</v>
      </c>
    </row>
    <row r="4" spans="1:8" ht="14.95" x14ac:dyDescent="0.3">
      <c r="A4" s="1"/>
      <c r="B4" s="2"/>
    </row>
    <row r="5" spans="1:8" ht="14.3" x14ac:dyDescent="0.25">
      <c r="A5" s="7" t="s">
        <v>10</v>
      </c>
    </row>
    <row r="6" spans="1:8" ht="14.3" x14ac:dyDescent="0.25">
      <c r="A6" s="1" t="s">
        <v>89</v>
      </c>
    </row>
    <row r="7" spans="1:8" ht="18.350000000000001" x14ac:dyDescent="0.3">
      <c r="A7" s="155" t="s">
        <v>183</v>
      </c>
    </row>
    <row r="8" spans="1:8" ht="13.6" thickBot="1" x14ac:dyDescent="0.25"/>
    <row r="9" spans="1:8" ht="25" customHeight="1" thickBot="1" x14ac:dyDescent="0.25">
      <c r="A9" s="126" t="s">
        <v>172</v>
      </c>
      <c r="B9" s="170" t="s">
        <v>66</v>
      </c>
      <c r="C9" s="171" t="s">
        <v>262</v>
      </c>
      <c r="D9" s="320" t="s">
        <v>384</v>
      </c>
      <c r="E9" s="170" t="s">
        <v>0</v>
      </c>
      <c r="F9" s="173" t="s">
        <v>180</v>
      </c>
      <c r="G9" s="507" t="s">
        <v>384</v>
      </c>
      <c r="H9" s="174" t="s">
        <v>0</v>
      </c>
    </row>
    <row r="10" spans="1:8" ht="14.95" customHeight="1" thickBot="1" x14ac:dyDescent="0.25">
      <c r="A10" s="175" t="s">
        <v>179</v>
      </c>
      <c r="B10" s="176" t="s">
        <v>270</v>
      </c>
      <c r="C10" s="177" t="s">
        <v>271</v>
      </c>
      <c r="D10" s="178"/>
      <c r="E10" s="179"/>
      <c r="F10" s="180">
        <v>2000</v>
      </c>
      <c r="G10" s="181"/>
      <c r="H10" s="182"/>
    </row>
    <row r="11" spans="1:8" ht="14.95" customHeight="1" thickBot="1" x14ac:dyDescent="0.25">
      <c r="A11" s="158" t="s">
        <v>1</v>
      </c>
      <c r="B11" s="183"/>
      <c r="C11" s="184">
        <v>59662.080000000002</v>
      </c>
      <c r="D11" s="185"/>
      <c r="E11" s="186"/>
      <c r="F11" s="321"/>
      <c r="G11" s="278"/>
      <c r="H11" s="187"/>
    </row>
    <row r="12" spans="1:8" ht="14.95" customHeight="1" x14ac:dyDescent="0.2">
      <c r="A12" s="188" t="s">
        <v>60</v>
      </c>
      <c r="B12" s="189"/>
      <c r="C12" s="190"/>
      <c r="D12" s="103"/>
      <c r="E12" s="191"/>
      <c r="F12" s="192"/>
      <c r="G12" s="192"/>
      <c r="H12" s="192"/>
    </row>
    <row r="13" spans="1:8" ht="14.95" customHeight="1" x14ac:dyDescent="0.2">
      <c r="A13" s="193" t="s">
        <v>4</v>
      </c>
      <c r="B13" s="194"/>
      <c r="C13" s="190"/>
      <c r="D13" s="103"/>
      <c r="E13" s="103"/>
      <c r="F13" s="103"/>
      <c r="G13" s="103"/>
      <c r="H13" s="103"/>
    </row>
    <row r="14" spans="1:8" ht="14.95" customHeight="1" thickBot="1" x14ac:dyDescent="0.25">
      <c r="A14" s="160" t="s">
        <v>61</v>
      </c>
      <c r="B14" s="195"/>
      <c r="C14" s="190"/>
      <c r="D14" s="103"/>
      <c r="E14" s="103"/>
      <c r="F14" s="103"/>
      <c r="G14" s="103"/>
      <c r="H14" s="103"/>
    </row>
    <row r="15" spans="1:8" ht="14.95" customHeight="1" thickTop="1" x14ac:dyDescent="0.2">
      <c r="A15" s="162" t="s">
        <v>5</v>
      </c>
      <c r="B15" s="196"/>
      <c r="C15" s="190"/>
      <c r="D15" s="103"/>
      <c r="E15" s="103"/>
      <c r="F15" s="103"/>
      <c r="G15" s="103"/>
      <c r="H15" s="103"/>
    </row>
    <row r="16" spans="1:8" ht="14.95" customHeight="1" thickBot="1" x14ac:dyDescent="0.25">
      <c r="A16" s="163" t="s">
        <v>58</v>
      </c>
      <c r="B16" s="197"/>
      <c r="C16" s="190"/>
      <c r="D16" s="103"/>
      <c r="E16" s="103"/>
      <c r="F16" s="103"/>
      <c r="G16" s="103"/>
      <c r="H16" s="103"/>
    </row>
    <row r="17" spans="1:8" ht="14.95" customHeight="1" thickBot="1" x14ac:dyDescent="0.25">
      <c r="A17" s="166" t="s">
        <v>6</v>
      </c>
      <c r="B17" s="198"/>
      <c r="C17" s="165"/>
      <c r="D17" s="103"/>
      <c r="E17" s="103"/>
      <c r="F17" s="103"/>
      <c r="G17" s="103"/>
      <c r="H17" s="103"/>
    </row>
    <row r="18" spans="1:8" ht="14.95" customHeight="1" x14ac:dyDescent="0.2">
      <c r="A18" s="164"/>
      <c r="B18" s="165"/>
      <c r="C18" s="165"/>
      <c r="D18" s="103"/>
      <c r="E18" s="103"/>
      <c r="F18" s="103"/>
      <c r="G18" s="103"/>
      <c r="H18" s="103"/>
    </row>
    <row r="19" spans="1:8" ht="14.95" customHeight="1" x14ac:dyDescent="0.2">
      <c r="A19" s="41" t="s">
        <v>65</v>
      </c>
      <c r="B19" s="165"/>
      <c r="C19" s="165"/>
      <c r="D19" s="103"/>
      <c r="E19" s="103"/>
      <c r="F19" s="103"/>
      <c r="G19" s="103"/>
      <c r="H19" s="103"/>
    </row>
    <row r="20" spans="1:8" ht="14.95" customHeight="1" x14ac:dyDescent="0.2">
      <c r="A20" s="34" t="s">
        <v>272</v>
      </c>
    </row>
    <row r="21" spans="1:8" ht="14.95" customHeight="1" x14ac:dyDescent="0.2">
      <c r="A21" s="34" t="s">
        <v>277</v>
      </c>
    </row>
    <row r="22" spans="1:8" ht="14.95" customHeight="1" x14ac:dyDescent="0.2">
      <c r="A22" s="199" t="s">
        <v>275</v>
      </c>
      <c r="B22" s="165"/>
      <c r="C22" s="165"/>
      <c r="D22" s="103"/>
      <c r="E22" s="103"/>
      <c r="F22" s="103"/>
      <c r="G22" s="103"/>
      <c r="H22" s="103"/>
    </row>
    <row r="23" spans="1:8" ht="14.95" customHeight="1" x14ac:dyDescent="0.25">
      <c r="A23" s="199" t="s">
        <v>276</v>
      </c>
      <c r="B23" s="22"/>
      <c r="C23" s="22"/>
    </row>
    <row r="24" spans="1:8" ht="14.95" customHeight="1" x14ac:dyDescent="0.25">
      <c r="A24" s="23"/>
      <c r="B24" s="22"/>
      <c r="C24" s="22"/>
    </row>
    <row r="25" spans="1:8" ht="14.95" customHeight="1" x14ac:dyDescent="0.25">
      <c r="A25" s="1" t="s">
        <v>41</v>
      </c>
      <c r="B25" s="1"/>
      <c r="C25" s="1"/>
      <c r="D25" s="1" t="s">
        <v>43</v>
      </c>
      <c r="E25" s="1"/>
      <c r="F25" s="1"/>
      <c r="G25" s="1" t="s">
        <v>42</v>
      </c>
    </row>
    <row r="26" spans="1:8" ht="14.9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activeCell="B10" sqref="B10"/>
    </sheetView>
  </sheetViews>
  <sheetFormatPr defaultRowHeight="12.9" x14ac:dyDescent="0.2"/>
  <cols>
    <col min="1" max="1" width="27" bestFit="1" customWidth="1"/>
    <col min="2" max="2" width="46.375" customWidth="1"/>
    <col min="3" max="3" width="15.625" customWidth="1"/>
    <col min="4" max="4" width="7.625" customWidth="1"/>
    <col min="5" max="5" width="9.625" customWidth="1"/>
  </cols>
  <sheetData>
    <row r="1" spans="1:8" ht="18.350000000000001" x14ac:dyDescent="0.3">
      <c r="A1" s="155" t="s">
        <v>86</v>
      </c>
    </row>
    <row r="2" spans="1:8" ht="18.350000000000001" x14ac:dyDescent="0.3">
      <c r="A2" s="155" t="s">
        <v>87</v>
      </c>
    </row>
    <row r="3" spans="1:8" ht="18.350000000000001" x14ac:dyDescent="0.3">
      <c r="A3" s="155" t="s">
        <v>88</v>
      </c>
    </row>
    <row r="4" spans="1:8" ht="14.95" x14ac:dyDescent="0.3">
      <c r="A4" s="1"/>
      <c r="B4" s="2"/>
    </row>
    <row r="5" spans="1:8" ht="14.3" x14ac:dyDescent="0.25">
      <c r="A5" s="7" t="s">
        <v>10</v>
      </c>
    </row>
    <row r="6" spans="1:8" ht="14.3" x14ac:dyDescent="0.25">
      <c r="A6" s="1" t="s">
        <v>89</v>
      </c>
    </row>
    <row r="7" spans="1:8" ht="18.350000000000001" x14ac:dyDescent="0.3">
      <c r="A7" s="155" t="s">
        <v>80</v>
      </c>
    </row>
    <row r="8" spans="1:8" ht="13.6" thickBot="1" x14ac:dyDescent="0.25"/>
    <row r="9" spans="1:8" ht="25" customHeight="1" thickBot="1" x14ac:dyDescent="0.25">
      <c r="A9" s="126" t="s">
        <v>173</v>
      </c>
      <c r="B9" s="170" t="s">
        <v>66</v>
      </c>
      <c r="C9" s="171" t="s">
        <v>262</v>
      </c>
      <c r="D9" s="320" t="s">
        <v>384</v>
      </c>
      <c r="E9" s="172" t="s">
        <v>0</v>
      </c>
      <c r="F9" s="103"/>
      <c r="G9" s="103"/>
      <c r="H9" s="103"/>
    </row>
    <row r="10" spans="1:8" ht="14.95" customHeight="1" thickBot="1" x14ac:dyDescent="0.25">
      <c r="A10" s="209" t="s">
        <v>181</v>
      </c>
      <c r="B10" s="210" t="s">
        <v>279</v>
      </c>
      <c r="C10" s="180">
        <v>193362.71</v>
      </c>
      <c r="D10" s="211"/>
      <c r="E10" s="212"/>
      <c r="F10" s="103"/>
      <c r="G10" s="103"/>
      <c r="H10" s="103"/>
    </row>
    <row r="11" spans="1:8" ht="14.95" customHeight="1" thickBot="1" x14ac:dyDescent="0.25">
      <c r="A11" s="158" t="s">
        <v>1</v>
      </c>
      <c r="B11" s="183"/>
      <c r="C11" s="184">
        <f>SUM(C10:C10)</f>
        <v>193362.71</v>
      </c>
      <c r="D11" s="185"/>
      <c r="E11" s="187"/>
      <c r="F11" s="103"/>
      <c r="G11" s="103"/>
      <c r="H11" s="103"/>
    </row>
    <row r="12" spans="1:8" ht="14.95" customHeight="1" x14ac:dyDescent="0.2">
      <c r="A12" s="188" t="s">
        <v>60</v>
      </c>
      <c r="B12" s="189"/>
      <c r="C12" s="190"/>
      <c r="D12" s="103"/>
      <c r="E12" s="191"/>
      <c r="F12" s="103"/>
      <c r="G12" s="103"/>
      <c r="H12" s="103"/>
    </row>
    <row r="13" spans="1:8" ht="14.95" customHeight="1" x14ac:dyDescent="0.2">
      <c r="A13" s="193" t="s">
        <v>4</v>
      </c>
      <c r="B13" s="194"/>
      <c r="C13" s="190"/>
      <c r="D13" s="103"/>
      <c r="E13" s="103"/>
      <c r="F13" s="103"/>
      <c r="G13" s="103"/>
      <c r="H13" s="103"/>
    </row>
    <row r="14" spans="1:8" ht="14.95" customHeight="1" thickBot="1" x14ac:dyDescent="0.25">
      <c r="A14" s="160" t="s">
        <v>61</v>
      </c>
      <c r="B14" s="195"/>
      <c r="C14" s="190"/>
      <c r="D14" s="103"/>
      <c r="E14" s="103"/>
      <c r="F14" s="103"/>
      <c r="G14" s="103"/>
      <c r="H14" s="103"/>
    </row>
    <row r="15" spans="1:8" ht="14.95" customHeight="1" thickTop="1" x14ac:dyDescent="0.2">
      <c r="A15" s="162" t="s">
        <v>5</v>
      </c>
      <c r="B15" s="196"/>
      <c r="C15" s="190"/>
      <c r="D15" s="103"/>
      <c r="E15" s="103"/>
      <c r="F15" s="103"/>
      <c r="G15" s="103"/>
      <c r="H15" s="103"/>
    </row>
    <row r="16" spans="1:8" ht="14.95" customHeight="1" thickBot="1" x14ac:dyDescent="0.25">
      <c r="A16" s="163" t="s">
        <v>58</v>
      </c>
      <c r="B16" s="197"/>
      <c r="C16" s="190"/>
      <c r="D16" s="103"/>
      <c r="E16" s="103"/>
      <c r="F16" s="103"/>
      <c r="G16" s="103"/>
      <c r="H16" s="103"/>
    </row>
    <row r="17" spans="1:8" ht="14.95" customHeight="1" thickBot="1" x14ac:dyDescent="0.25">
      <c r="A17" s="166" t="s">
        <v>6</v>
      </c>
      <c r="B17" s="198"/>
      <c r="C17" s="165"/>
      <c r="D17" s="103"/>
      <c r="E17" s="103"/>
      <c r="F17" s="103"/>
      <c r="G17" s="103"/>
      <c r="H17" s="103"/>
    </row>
    <row r="18" spans="1:8" ht="14.95" customHeight="1" x14ac:dyDescent="0.2"/>
    <row r="19" spans="1:8" ht="14.95" customHeight="1" x14ac:dyDescent="0.2">
      <c r="A19" s="41" t="s">
        <v>65</v>
      </c>
      <c r="B19" s="165"/>
      <c r="C19" s="165"/>
      <c r="D19" s="103"/>
      <c r="E19" s="103"/>
      <c r="F19" s="103"/>
      <c r="G19" s="103"/>
    </row>
    <row r="20" spans="1:8" ht="14.95" customHeight="1" x14ac:dyDescent="0.2">
      <c r="A20" s="34" t="s">
        <v>278</v>
      </c>
    </row>
    <row r="21" spans="1:8" ht="14.95" customHeight="1" x14ac:dyDescent="0.2">
      <c r="A21" s="199" t="s">
        <v>273</v>
      </c>
      <c r="B21" s="165"/>
      <c r="C21" s="165"/>
      <c r="D21" s="103"/>
      <c r="E21" s="103"/>
      <c r="F21" s="103"/>
      <c r="G21" s="103"/>
    </row>
    <row r="22" spans="1:8" ht="14.95" customHeight="1" x14ac:dyDescent="0.25">
      <c r="A22" s="199" t="s">
        <v>274</v>
      </c>
      <c r="B22" s="22"/>
      <c r="C22" s="22"/>
    </row>
    <row r="23" spans="1:8" ht="14.95" customHeight="1" x14ac:dyDescent="0.25">
      <c r="A23" s="23"/>
      <c r="B23" s="22"/>
      <c r="C23" s="22"/>
    </row>
    <row r="24" spans="1:8" ht="14.95" customHeight="1" x14ac:dyDescent="0.25">
      <c r="A24" s="1" t="s">
        <v>41</v>
      </c>
      <c r="B24" s="1"/>
      <c r="C24" s="1"/>
      <c r="D24" s="1" t="s">
        <v>43</v>
      </c>
      <c r="E24" s="1"/>
      <c r="F24" s="1"/>
      <c r="G24" s="1" t="s">
        <v>42</v>
      </c>
    </row>
    <row r="25" spans="1:8" ht="14.95" customHeight="1" x14ac:dyDescent="0.2"/>
    <row r="27" spans="1:8" ht="18.350000000000001" x14ac:dyDescent="0.3">
      <c r="C27" s="15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workbookViewId="0">
      <selection activeCell="G9" sqref="G9"/>
    </sheetView>
  </sheetViews>
  <sheetFormatPr defaultRowHeight="12.9" x14ac:dyDescent="0.2"/>
  <cols>
    <col min="1" max="1" width="41.375" customWidth="1"/>
    <col min="2" max="2" width="26.875" customWidth="1"/>
    <col min="3" max="3" width="15.625" customWidth="1"/>
    <col min="4" max="4" width="7.625" customWidth="1"/>
    <col min="5" max="5" width="9.625" customWidth="1"/>
    <col min="6" max="6" width="20.25" customWidth="1"/>
    <col min="7" max="7" width="7.625" customWidth="1"/>
    <col min="8" max="8" width="9.625" customWidth="1"/>
  </cols>
  <sheetData>
    <row r="1" spans="1:9" ht="18.350000000000001" x14ac:dyDescent="0.3">
      <c r="A1" s="155" t="s">
        <v>86</v>
      </c>
    </row>
    <row r="2" spans="1:9" ht="18.350000000000001" x14ac:dyDescent="0.3">
      <c r="A2" s="155" t="s">
        <v>87</v>
      </c>
    </row>
    <row r="3" spans="1:9" ht="18.350000000000001" x14ac:dyDescent="0.3">
      <c r="A3" s="155" t="s">
        <v>88</v>
      </c>
    </row>
    <row r="4" spans="1:9" ht="14.95" x14ac:dyDescent="0.3">
      <c r="A4" s="1"/>
      <c r="B4" s="2"/>
    </row>
    <row r="5" spans="1:9" ht="14.3" x14ac:dyDescent="0.25">
      <c r="A5" s="7" t="s">
        <v>10</v>
      </c>
    </row>
    <row r="6" spans="1:9" ht="14.3" x14ac:dyDescent="0.25">
      <c r="A6" s="1" t="s">
        <v>89</v>
      </c>
    </row>
    <row r="7" spans="1:9" ht="18.350000000000001" x14ac:dyDescent="0.3">
      <c r="A7" s="155" t="s">
        <v>81</v>
      </c>
    </row>
    <row r="8" spans="1:9" ht="13.6" thickBot="1" x14ac:dyDescent="0.25"/>
    <row r="9" spans="1:9" ht="25" customHeight="1" thickBot="1" x14ac:dyDescent="0.25">
      <c r="A9" s="200" t="s">
        <v>174</v>
      </c>
      <c r="B9" s="213" t="s">
        <v>59</v>
      </c>
      <c r="C9" s="214" t="s">
        <v>2</v>
      </c>
      <c r="D9" s="508" t="s">
        <v>384</v>
      </c>
      <c r="E9" s="215" t="s">
        <v>0</v>
      </c>
      <c r="F9" s="216" t="s">
        <v>63</v>
      </c>
      <c r="G9" s="216" t="s">
        <v>384</v>
      </c>
      <c r="H9" s="217" t="s">
        <v>0</v>
      </c>
      <c r="I9" s="103"/>
    </row>
    <row r="10" spans="1:9" ht="14.95" customHeight="1" thickBot="1" x14ac:dyDescent="0.25">
      <c r="A10" s="218" t="s">
        <v>181</v>
      </c>
      <c r="B10" s="219" t="s">
        <v>280</v>
      </c>
      <c r="C10" s="157">
        <v>251120.98</v>
      </c>
      <c r="D10" s="220"/>
      <c r="E10" s="220"/>
      <c r="F10" s="221">
        <v>3500</v>
      </c>
      <c r="G10" s="222"/>
      <c r="H10" s="223"/>
      <c r="I10" s="103"/>
    </row>
    <row r="11" spans="1:9" ht="14.95" customHeight="1" thickBot="1" x14ac:dyDescent="0.25">
      <c r="A11" s="224" t="s">
        <v>1</v>
      </c>
      <c r="B11" s="225"/>
      <c r="C11" s="226"/>
      <c r="D11" s="227"/>
      <c r="E11" s="227"/>
      <c r="F11" s="227"/>
      <c r="G11" s="227"/>
      <c r="H11" s="228"/>
      <c r="I11" s="103"/>
    </row>
    <row r="12" spans="1:9" ht="14.95" customHeight="1" x14ac:dyDescent="0.2">
      <c r="A12" s="229" t="s">
        <v>3</v>
      </c>
      <c r="B12" s="230"/>
      <c r="C12" s="231"/>
      <c r="D12" s="231"/>
      <c r="E12" s="230"/>
      <c r="F12" s="231"/>
      <c r="G12" s="231"/>
      <c r="H12" s="103"/>
      <c r="I12" s="103"/>
    </row>
    <row r="13" spans="1:9" ht="14.95" customHeight="1" thickBot="1" x14ac:dyDescent="0.25">
      <c r="A13" s="232" t="s">
        <v>4</v>
      </c>
      <c r="B13" s="103"/>
      <c r="C13" s="103"/>
      <c r="D13" s="103"/>
      <c r="E13" s="103"/>
      <c r="F13" s="103"/>
      <c r="G13" s="231"/>
      <c r="H13" s="103"/>
      <c r="I13" s="103"/>
    </row>
    <row r="14" spans="1:9" ht="14.95" customHeight="1" thickTop="1" x14ac:dyDescent="0.2">
      <c r="A14" s="233" t="s">
        <v>5</v>
      </c>
      <c r="B14" s="103"/>
      <c r="C14" s="103"/>
      <c r="D14" s="103"/>
      <c r="E14" s="103"/>
      <c r="F14" s="103"/>
      <c r="G14" s="231"/>
      <c r="H14" s="103"/>
      <c r="I14" s="103"/>
    </row>
    <row r="15" spans="1:9" ht="14.95" customHeight="1" thickBot="1" x14ac:dyDescent="0.25">
      <c r="A15" s="234" t="s">
        <v>58</v>
      </c>
      <c r="B15" s="103"/>
      <c r="C15" s="103"/>
      <c r="D15" s="103"/>
      <c r="E15" s="103"/>
      <c r="F15" s="103"/>
      <c r="G15" s="103"/>
      <c r="H15" s="103"/>
      <c r="I15" s="103"/>
    </row>
    <row r="16" spans="1:9" ht="14.95" customHeight="1" thickBot="1" x14ac:dyDescent="0.25">
      <c r="A16" s="235" t="s">
        <v>6</v>
      </c>
      <c r="B16" s="103"/>
      <c r="C16" s="103"/>
      <c r="D16" s="103"/>
      <c r="E16" s="103"/>
      <c r="F16" s="103"/>
      <c r="G16" s="103"/>
      <c r="H16" s="103"/>
      <c r="I16" s="103"/>
    </row>
    <row r="17" spans="1:9" ht="14.95" customHeight="1" x14ac:dyDescent="0.2">
      <c r="A17" s="103"/>
      <c r="B17" s="103"/>
      <c r="C17" s="103"/>
      <c r="D17" s="103"/>
      <c r="E17" s="103"/>
      <c r="F17" s="103"/>
      <c r="G17" s="103"/>
      <c r="H17" s="103"/>
      <c r="I17" s="103"/>
    </row>
    <row r="18" spans="1:9" ht="14.95" customHeight="1" x14ac:dyDescent="0.2">
      <c r="A18" s="41" t="s">
        <v>65</v>
      </c>
      <c r="B18" s="236"/>
      <c r="C18" s="236"/>
      <c r="D18" s="236"/>
      <c r="E18" s="237"/>
      <c r="F18" s="231"/>
      <c r="G18" s="103"/>
      <c r="H18" s="103"/>
      <c r="I18" s="103"/>
    </row>
    <row r="19" spans="1:9" ht="14.95" customHeight="1" x14ac:dyDescent="0.2">
      <c r="A19" s="168" t="s">
        <v>208</v>
      </c>
      <c r="B19" s="238"/>
      <c r="C19" s="238"/>
      <c r="D19" s="238"/>
      <c r="E19" s="231"/>
      <c r="F19" s="231"/>
      <c r="G19" s="103"/>
      <c r="H19" s="103"/>
      <c r="I19" s="103"/>
    </row>
    <row r="20" spans="1:9" ht="14.95" customHeight="1" x14ac:dyDescent="0.2">
      <c r="A20" s="103"/>
      <c r="B20" s="103"/>
      <c r="C20" s="103"/>
      <c r="D20" s="103"/>
      <c r="E20" s="103"/>
      <c r="F20" s="103"/>
      <c r="G20" s="103"/>
      <c r="H20" s="103"/>
      <c r="I20" s="103"/>
    </row>
    <row r="21" spans="1:9" ht="14.95" customHeight="1" x14ac:dyDescent="0.25">
      <c r="A21" s="1" t="s">
        <v>41</v>
      </c>
      <c r="B21" s="1"/>
      <c r="C21" s="1" t="s">
        <v>43</v>
      </c>
      <c r="D21" s="1"/>
      <c r="E21" s="1"/>
      <c r="F21" s="1" t="s">
        <v>42</v>
      </c>
    </row>
    <row r="22" spans="1:9" ht="14.95" customHeight="1" x14ac:dyDescent="0.2"/>
    <row r="23" spans="1:9" ht="14.95" customHeight="1" x14ac:dyDescent="0.2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34"/>
  <sheetViews>
    <sheetView topLeftCell="A36" workbookViewId="0">
      <selection activeCell="D104" sqref="D104"/>
    </sheetView>
  </sheetViews>
  <sheetFormatPr defaultRowHeight="12.9" x14ac:dyDescent="0.2"/>
  <cols>
    <col min="1" max="1" width="41.875" customWidth="1"/>
    <col min="2" max="2" width="59.125" customWidth="1"/>
    <col min="3" max="3" width="27.75" customWidth="1"/>
    <col min="4" max="4" width="18.375" customWidth="1"/>
    <col min="5" max="5" width="9.625" customWidth="1"/>
    <col min="6" max="6" width="23.875" bestFit="1" customWidth="1"/>
    <col min="7" max="7" width="17.625" customWidth="1"/>
    <col min="8" max="8" width="7.625" customWidth="1"/>
    <col min="9" max="9" width="9.625" customWidth="1"/>
    <col min="10" max="10" width="15.625" customWidth="1"/>
    <col min="11" max="11" width="22.25" customWidth="1"/>
    <col min="12" max="12" width="9.625" customWidth="1"/>
    <col min="13" max="13" width="15.625" customWidth="1"/>
    <col min="15" max="15" width="9.625" customWidth="1"/>
    <col min="16" max="16" width="15.625" customWidth="1"/>
    <col min="17" max="17" width="7.625" customWidth="1"/>
    <col min="18" max="18" width="9.625" customWidth="1"/>
    <col min="19" max="19" width="15.625" customWidth="1"/>
    <col min="20" max="20" width="7.625" customWidth="1"/>
    <col min="21" max="21" width="9.625" customWidth="1"/>
    <col min="22" max="22" width="16.375" bestFit="1" customWidth="1"/>
    <col min="23" max="24" width="9.625" customWidth="1"/>
    <col min="25" max="25" width="15.625" customWidth="1"/>
    <col min="26" max="26" width="7.625" customWidth="1"/>
    <col min="27" max="27" width="9.625" customWidth="1"/>
    <col min="28" max="28" width="15.625" customWidth="1"/>
    <col min="29" max="29" width="7.625" customWidth="1"/>
    <col min="30" max="30" width="9.625" customWidth="1"/>
    <col min="31" max="31" width="14.125" customWidth="1"/>
  </cols>
  <sheetData>
    <row r="1" spans="1:33" ht="18.350000000000001" x14ac:dyDescent="0.3">
      <c r="A1" s="155" t="s">
        <v>86</v>
      </c>
    </row>
    <row r="2" spans="1:33" ht="18.350000000000001" x14ac:dyDescent="0.3">
      <c r="A2" s="155" t="s">
        <v>87</v>
      </c>
    </row>
    <row r="3" spans="1:33" ht="18.350000000000001" x14ac:dyDescent="0.3">
      <c r="A3" s="155" t="s">
        <v>88</v>
      </c>
    </row>
    <row r="4" spans="1:33" ht="14.3" x14ac:dyDescent="0.25">
      <c r="A4" s="1"/>
    </row>
    <row r="5" spans="1:33" ht="14.3" x14ac:dyDescent="0.25">
      <c r="A5" s="7" t="s">
        <v>10</v>
      </c>
    </row>
    <row r="6" spans="1:33" ht="14.3" x14ac:dyDescent="0.25">
      <c r="A6" s="1" t="s">
        <v>89</v>
      </c>
    </row>
    <row r="7" spans="1:33" ht="18.350000000000001" x14ac:dyDescent="0.3">
      <c r="A7" s="155" t="s">
        <v>205</v>
      </c>
    </row>
    <row r="8" spans="1:33" ht="13.6" thickBot="1" x14ac:dyDescent="0.25"/>
    <row r="9" spans="1:33" ht="14.95" customHeight="1" x14ac:dyDescent="0.2">
      <c r="A9" s="555" t="s">
        <v>167</v>
      </c>
      <c r="B9" s="555" t="s">
        <v>62</v>
      </c>
      <c r="C9" s="617" t="s">
        <v>196</v>
      </c>
      <c r="D9" s="341" t="s">
        <v>188</v>
      </c>
      <c r="E9" s="342" t="s">
        <v>9</v>
      </c>
      <c r="F9" s="617" t="s">
        <v>0</v>
      </c>
      <c r="G9" s="373" t="s">
        <v>286</v>
      </c>
      <c r="H9" s="376" t="s">
        <v>9</v>
      </c>
      <c r="I9" s="617" t="s">
        <v>0</v>
      </c>
      <c r="J9" s="373" t="s">
        <v>288</v>
      </c>
      <c r="K9" s="376" t="s">
        <v>9</v>
      </c>
      <c r="L9" s="617" t="s">
        <v>0</v>
      </c>
      <c r="M9" s="322" t="s">
        <v>49</v>
      </c>
      <c r="N9" s="322" t="s">
        <v>9</v>
      </c>
      <c r="O9" s="619" t="s">
        <v>0</v>
      </c>
      <c r="P9" s="323" t="s">
        <v>51</v>
      </c>
      <c r="Q9" s="323" t="s">
        <v>9</v>
      </c>
      <c r="R9" s="621" t="s">
        <v>0</v>
      </c>
      <c r="S9" s="324" t="s">
        <v>52</v>
      </c>
      <c r="T9" s="324" t="s">
        <v>9</v>
      </c>
      <c r="U9" s="623" t="s">
        <v>0</v>
      </c>
      <c r="V9" s="391" t="s">
        <v>296</v>
      </c>
      <c r="W9" s="391" t="s">
        <v>9</v>
      </c>
      <c r="X9" s="627" t="s">
        <v>0</v>
      </c>
      <c r="Y9" s="325" t="s">
        <v>50</v>
      </c>
      <c r="Z9" s="325" t="s">
        <v>9</v>
      </c>
      <c r="AA9" s="625" t="s">
        <v>0</v>
      </c>
      <c r="AB9" s="393" t="s">
        <v>300</v>
      </c>
      <c r="AC9" s="393" t="s">
        <v>9</v>
      </c>
      <c r="AD9" s="629" t="s">
        <v>0</v>
      </c>
      <c r="AE9" s="326" t="s">
        <v>189</v>
      </c>
      <c r="AF9" s="326" t="s">
        <v>9</v>
      </c>
      <c r="AG9" s="615" t="s">
        <v>0</v>
      </c>
    </row>
    <row r="10" spans="1:33" ht="14.95" customHeight="1" thickBot="1" x14ac:dyDescent="0.25">
      <c r="A10" s="556"/>
      <c r="B10" s="556"/>
      <c r="C10" s="618"/>
      <c r="D10" s="343" t="s">
        <v>8</v>
      </c>
      <c r="E10" s="344" t="s">
        <v>169</v>
      </c>
      <c r="F10" s="618"/>
      <c r="G10" s="374" t="s">
        <v>287</v>
      </c>
      <c r="H10" s="377" t="s">
        <v>169</v>
      </c>
      <c r="I10" s="618"/>
      <c r="J10" s="374" t="s">
        <v>8</v>
      </c>
      <c r="K10" s="377" t="s">
        <v>169</v>
      </c>
      <c r="L10" s="618"/>
      <c r="M10" s="327" t="s">
        <v>190</v>
      </c>
      <c r="N10" s="327" t="s">
        <v>169</v>
      </c>
      <c r="O10" s="620"/>
      <c r="P10" s="328" t="s">
        <v>190</v>
      </c>
      <c r="Q10" s="328" t="s">
        <v>169</v>
      </c>
      <c r="R10" s="622"/>
      <c r="S10" s="329" t="s">
        <v>190</v>
      </c>
      <c r="T10" s="329" t="s">
        <v>169</v>
      </c>
      <c r="U10" s="624"/>
      <c r="V10" s="392" t="s">
        <v>190</v>
      </c>
      <c r="W10" s="392" t="s">
        <v>169</v>
      </c>
      <c r="X10" s="628"/>
      <c r="Y10" s="330" t="s">
        <v>190</v>
      </c>
      <c r="Z10" s="330" t="s">
        <v>169</v>
      </c>
      <c r="AA10" s="626"/>
      <c r="AB10" s="394" t="s">
        <v>190</v>
      </c>
      <c r="AC10" s="394" t="s">
        <v>169</v>
      </c>
      <c r="AD10" s="630"/>
      <c r="AE10" s="331" t="s">
        <v>190</v>
      </c>
      <c r="AF10" s="331" t="s">
        <v>169</v>
      </c>
      <c r="AG10" s="616"/>
    </row>
    <row r="11" spans="1:33" ht="14.95" customHeight="1" x14ac:dyDescent="0.2">
      <c r="A11" s="266" t="s">
        <v>325</v>
      </c>
      <c r="B11" s="361" t="s">
        <v>210</v>
      </c>
      <c r="C11" s="363" t="s">
        <v>191</v>
      </c>
      <c r="D11" s="267">
        <v>50472.89</v>
      </c>
      <c r="E11" s="268"/>
      <c r="F11" s="269"/>
      <c r="G11" s="269"/>
      <c r="H11" s="269"/>
      <c r="I11" s="269"/>
      <c r="J11" s="409"/>
      <c r="K11" s="269"/>
      <c r="L11" s="269"/>
      <c r="M11" s="598">
        <v>40000</v>
      </c>
      <c r="N11" s="601"/>
      <c r="O11" s="601"/>
      <c r="P11" s="598">
        <v>40000</v>
      </c>
      <c r="Q11" s="601"/>
      <c r="R11" s="601"/>
      <c r="S11" s="633">
        <v>40000</v>
      </c>
      <c r="T11" s="601"/>
      <c r="U11" s="601"/>
      <c r="V11" s="633"/>
      <c r="W11" s="601"/>
      <c r="X11" s="601"/>
      <c r="Y11" s="598">
        <v>20000</v>
      </c>
      <c r="Z11" s="601"/>
      <c r="AA11" s="601"/>
      <c r="AB11" s="633"/>
      <c r="AC11" s="601"/>
      <c r="AD11" s="601"/>
      <c r="AE11" s="598">
        <v>20000</v>
      </c>
      <c r="AF11" s="601"/>
      <c r="AG11" s="605"/>
    </row>
    <row r="12" spans="1:33" ht="14.95" customHeight="1" x14ac:dyDescent="0.2">
      <c r="A12" s="270" t="s">
        <v>209</v>
      </c>
      <c r="B12" s="362" t="s">
        <v>198</v>
      </c>
      <c r="C12" s="364" t="s">
        <v>191</v>
      </c>
      <c r="D12" s="271"/>
      <c r="E12" s="272"/>
      <c r="F12" s="273"/>
      <c r="G12" s="273">
        <v>2785846.12</v>
      </c>
      <c r="H12" s="273"/>
      <c r="I12" s="273"/>
      <c r="J12" s="410">
        <v>1627898.58</v>
      </c>
      <c r="K12" s="273"/>
      <c r="L12" s="273"/>
      <c r="M12" s="599"/>
      <c r="N12" s="602"/>
      <c r="O12" s="602"/>
      <c r="P12" s="599"/>
      <c r="Q12" s="602"/>
      <c r="R12" s="602"/>
      <c r="S12" s="634"/>
      <c r="T12" s="602"/>
      <c r="U12" s="602"/>
      <c r="V12" s="634"/>
      <c r="W12" s="602"/>
      <c r="X12" s="602"/>
      <c r="Y12" s="599"/>
      <c r="Z12" s="602"/>
      <c r="AA12" s="602"/>
      <c r="AB12" s="634"/>
      <c r="AC12" s="602"/>
      <c r="AD12" s="602"/>
      <c r="AE12" s="599"/>
      <c r="AF12" s="602"/>
      <c r="AG12" s="631"/>
    </row>
    <row r="13" spans="1:33" ht="14.95" customHeight="1" thickBot="1" x14ac:dyDescent="0.25">
      <c r="A13" s="367" t="s">
        <v>199</v>
      </c>
      <c r="B13" s="368" t="s">
        <v>313</v>
      </c>
      <c r="C13" s="369" t="s">
        <v>312</v>
      </c>
      <c r="D13" s="370"/>
      <c r="E13" s="371"/>
      <c r="F13" s="372"/>
      <c r="G13" s="434">
        <v>361536.56</v>
      </c>
      <c r="H13" s="434"/>
      <c r="I13" s="434"/>
      <c r="J13" s="435">
        <v>7909729.4299999997</v>
      </c>
      <c r="K13" s="372"/>
      <c r="L13" s="372"/>
      <c r="M13" s="600"/>
      <c r="N13" s="603"/>
      <c r="O13" s="603"/>
      <c r="P13" s="600"/>
      <c r="Q13" s="603"/>
      <c r="R13" s="603"/>
      <c r="S13" s="635"/>
      <c r="T13" s="603"/>
      <c r="U13" s="603"/>
      <c r="V13" s="635"/>
      <c r="W13" s="603"/>
      <c r="X13" s="603"/>
      <c r="Y13" s="600"/>
      <c r="Z13" s="603"/>
      <c r="AA13" s="603"/>
      <c r="AB13" s="635"/>
      <c r="AC13" s="603"/>
      <c r="AD13" s="603"/>
      <c r="AE13" s="600"/>
      <c r="AF13" s="603"/>
      <c r="AG13" s="632"/>
    </row>
    <row r="14" spans="1:33" ht="14.95" customHeight="1" thickTop="1" x14ac:dyDescent="0.2">
      <c r="A14" s="612" t="s">
        <v>307</v>
      </c>
      <c r="B14" s="566" t="s">
        <v>285</v>
      </c>
      <c r="C14" s="566" t="s">
        <v>318</v>
      </c>
      <c r="D14" s="568"/>
      <c r="E14" s="570"/>
      <c r="F14" s="572"/>
      <c r="G14" s="574">
        <v>518640.85</v>
      </c>
      <c r="H14" s="576"/>
      <c r="I14" s="576"/>
      <c r="J14" s="578">
        <v>6314513.46</v>
      </c>
      <c r="K14" s="572"/>
      <c r="L14" s="572"/>
      <c r="M14" s="388" t="s">
        <v>289</v>
      </c>
      <c r="N14" s="388"/>
      <c r="O14" s="388"/>
      <c r="P14" s="388" t="s">
        <v>293</v>
      </c>
      <c r="Q14" s="388"/>
      <c r="R14" s="388"/>
      <c r="S14" s="388" t="s">
        <v>293</v>
      </c>
      <c r="T14" s="388"/>
      <c r="U14" s="388"/>
      <c r="V14" s="388" t="s">
        <v>297</v>
      </c>
      <c r="W14" s="388"/>
      <c r="X14" s="388"/>
      <c r="Y14" s="388" t="s">
        <v>298</v>
      </c>
      <c r="Z14" s="388"/>
      <c r="AA14" s="388"/>
      <c r="AB14" s="388" t="s">
        <v>293</v>
      </c>
      <c r="AC14" s="388"/>
      <c r="AD14" s="388"/>
      <c r="AE14" s="388"/>
      <c r="AF14" s="388"/>
      <c r="AG14" s="395"/>
    </row>
    <row r="15" spans="1:33" ht="14.95" customHeight="1" x14ac:dyDescent="0.2">
      <c r="A15" s="613"/>
      <c r="B15" s="567"/>
      <c r="C15" s="567"/>
      <c r="D15" s="569"/>
      <c r="E15" s="571"/>
      <c r="F15" s="573"/>
      <c r="G15" s="575"/>
      <c r="H15" s="577"/>
      <c r="I15" s="577"/>
      <c r="J15" s="579"/>
      <c r="K15" s="573"/>
      <c r="L15" s="573"/>
      <c r="M15" s="405" t="s">
        <v>290</v>
      </c>
      <c r="N15" s="405"/>
      <c r="O15" s="405"/>
      <c r="P15" s="405" t="s">
        <v>294</v>
      </c>
      <c r="Q15" s="405"/>
      <c r="R15" s="405"/>
      <c r="S15" s="405" t="s">
        <v>294</v>
      </c>
      <c r="T15" s="405"/>
      <c r="U15" s="405"/>
      <c r="V15" s="387" t="s">
        <v>299</v>
      </c>
      <c r="W15" s="405"/>
      <c r="X15" s="405"/>
      <c r="Y15" s="387" t="s">
        <v>299</v>
      </c>
      <c r="Z15" s="405"/>
      <c r="AA15" s="405"/>
      <c r="AB15" s="405" t="s">
        <v>294</v>
      </c>
      <c r="AC15" s="405"/>
      <c r="AD15" s="405"/>
      <c r="AE15" s="405"/>
      <c r="AF15" s="405"/>
      <c r="AG15" s="406"/>
    </row>
    <row r="16" spans="1:33" ht="14.95" customHeight="1" x14ac:dyDescent="0.2">
      <c r="A16" s="613"/>
      <c r="B16" s="580" t="s">
        <v>313</v>
      </c>
      <c r="C16" s="580" t="s">
        <v>318</v>
      </c>
      <c r="D16" s="582"/>
      <c r="E16" s="584"/>
      <c r="F16" s="590"/>
      <c r="G16" s="592">
        <v>196897.1</v>
      </c>
      <c r="H16" s="586"/>
      <c r="I16" s="586"/>
      <c r="J16" s="588">
        <v>11101772.01</v>
      </c>
      <c r="K16" s="590"/>
      <c r="L16" s="590"/>
      <c r="M16" s="407" t="s">
        <v>289</v>
      </c>
      <c r="N16" s="407"/>
      <c r="O16" s="407"/>
      <c r="P16" s="407" t="s">
        <v>293</v>
      </c>
      <c r="Q16" s="407"/>
      <c r="R16" s="407"/>
      <c r="S16" s="407" t="s">
        <v>293</v>
      </c>
      <c r="T16" s="407"/>
      <c r="U16" s="407"/>
      <c r="V16" s="407" t="s">
        <v>297</v>
      </c>
      <c r="W16" s="407"/>
      <c r="X16" s="407"/>
      <c r="Y16" s="407" t="s">
        <v>298</v>
      </c>
      <c r="Z16" s="407"/>
      <c r="AA16" s="407"/>
      <c r="AB16" s="407" t="s">
        <v>293</v>
      </c>
      <c r="AC16" s="407"/>
      <c r="AD16" s="407"/>
      <c r="AE16" s="407"/>
      <c r="AF16" s="407"/>
      <c r="AG16" s="408"/>
    </row>
    <row r="17" spans="1:33" ht="14.95" customHeight="1" x14ac:dyDescent="0.2">
      <c r="A17" s="613"/>
      <c r="B17" s="581"/>
      <c r="C17" s="581"/>
      <c r="D17" s="583"/>
      <c r="E17" s="585"/>
      <c r="F17" s="591"/>
      <c r="G17" s="593"/>
      <c r="H17" s="587"/>
      <c r="I17" s="587"/>
      <c r="J17" s="589"/>
      <c r="K17" s="591"/>
      <c r="L17" s="591"/>
      <c r="M17" s="389" t="s">
        <v>290</v>
      </c>
      <c r="N17" s="389"/>
      <c r="O17" s="389"/>
      <c r="P17" s="389" t="s">
        <v>294</v>
      </c>
      <c r="Q17" s="389"/>
      <c r="R17" s="389"/>
      <c r="S17" s="389" t="s">
        <v>294</v>
      </c>
      <c r="T17" s="389"/>
      <c r="U17" s="389"/>
      <c r="V17" s="386" t="s">
        <v>299</v>
      </c>
      <c r="W17" s="389"/>
      <c r="X17" s="389"/>
      <c r="Y17" s="386" t="s">
        <v>299</v>
      </c>
      <c r="Z17" s="389"/>
      <c r="AA17" s="389"/>
      <c r="AB17" s="389" t="s">
        <v>294</v>
      </c>
      <c r="AC17" s="389"/>
      <c r="AD17" s="389"/>
      <c r="AE17" s="389"/>
      <c r="AF17" s="389"/>
      <c r="AG17" s="396"/>
    </row>
    <row r="18" spans="1:33" ht="14.95" customHeight="1" x14ac:dyDescent="0.2">
      <c r="A18" s="613"/>
      <c r="B18" s="580" t="s">
        <v>317</v>
      </c>
      <c r="C18" s="580" t="s">
        <v>319</v>
      </c>
      <c r="D18" s="582"/>
      <c r="E18" s="584"/>
      <c r="F18" s="590"/>
      <c r="G18" s="592">
        <v>379847.82</v>
      </c>
      <c r="H18" s="586"/>
      <c r="I18" s="586"/>
      <c r="J18" s="588">
        <v>8489888.0800000001</v>
      </c>
      <c r="K18" s="590"/>
      <c r="L18" s="590"/>
      <c r="M18" s="407" t="s">
        <v>289</v>
      </c>
      <c r="N18" s="407"/>
      <c r="O18" s="407"/>
      <c r="P18" s="407" t="s">
        <v>293</v>
      </c>
      <c r="Q18" s="407"/>
      <c r="R18" s="407"/>
      <c r="S18" s="407" t="s">
        <v>293</v>
      </c>
      <c r="T18" s="407"/>
      <c r="U18" s="407"/>
      <c r="V18" s="407" t="s">
        <v>297</v>
      </c>
      <c r="W18" s="407"/>
      <c r="X18" s="407"/>
      <c r="Y18" s="407" t="s">
        <v>298</v>
      </c>
      <c r="Z18" s="407"/>
      <c r="AA18" s="407"/>
      <c r="AB18" s="407" t="s">
        <v>293</v>
      </c>
      <c r="AC18" s="407"/>
      <c r="AD18" s="407"/>
      <c r="AE18" s="407"/>
      <c r="AF18" s="407"/>
      <c r="AG18" s="408"/>
    </row>
    <row r="19" spans="1:33" ht="14.95" customHeight="1" x14ac:dyDescent="0.2">
      <c r="A19" s="613"/>
      <c r="B19" s="581"/>
      <c r="C19" s="581"/>
      <c r="D19" s="583"/>
      <c r="E19" s="585"/>
      <c r="F19" s="591"/>
      <c r="G19" s="593"/>
      <c r="H19" s="587"/>
      <c r="I19" s="587"/>
      <c r="J19" s="589"/>
      <c r="K19" s="591"/>
      <c r="L19" s="591"/>
      <c r="M19" s="389" t="s">
        <v>290</v>
      </c>
      <c r="N19" s="389"/>
      <c r="O19" s="389"/>
      <c r="P19" s="389" t="s">
        <v>294</v>
      </c>
      <c r="Q19" s="389"/>
      <c r="R19" s="389"/>
      <c r="S19" s="389" t="s">
        <v>294</v>
      </c>
      <c r="T19" s="389"/>
      <c r="U19" s="389"/>
      <c r="V19" s="386" t="s">
        <v>299</v>
      </c>
      <c r="W19" s="389"/>
      <c r="X19" s="389"/>
      <c r="Y19" s="386" t="s">
        <v>299</v>
      </c>
      <c r="Z19" s="389"/>
      <c r="AA19" s="389"/>
      <c r="AB19" s="389" t="s">
        <v>294</v>
      </c>
      <c r="AC19" s="389"/>
      <c r="AD19" s="389"/>
      <c r="AE19" s="389"/>
      <c r="AF19" s="389"/>
      <c r="AG19" s="396"/>
    </row>
    <row r="20" spans="1:33" ht="14.95" customHeight="1" x14ac:dyDescent="0.2">
      <c r="A20" s="613"/>
      <c r="B20" s="567" t="s">
        <v>322</v>
      </c>
      <c r="C20" s="567" t="s">
        <v>319</v>
      </c>
      <c r="D20" s="569"/>
      <c r="E20" s="571"/>
      <c r="F20" s="573"/>
      <c r="G20" s="575">
        <v>4152287.29</v>
      </c>
      <c r="H20" s="577"/>
      <c r="I20" s="577"/>
      <c r="J20" s="579">
        <v>9153927.2100000009</v>
      </c>
      <c r="K20" s="573"/>
      <c r="L20" s="573"/>
      <c r="M20" s="403" t="s">
        <v>289</v>
      </c>
      <c r="N20" s="403"/>
      <c r="O20" s="403"/>
      <c r="P20" s="403" t="s">
        <v>293</v>
      </c>
      <c r="Q20" s="403"/>
      <c r="R20" s="403"/>
      <c r="S20" s="403" t="s">
        <v>293</v>
      </c>
      <c r="T20" s="403"/>
      <c r="U20" s="403"/>
      <c r="V20" s="403" t="s">
        <v>297</v>
      </c>
      <c r="W20" s="403"/>
      <c r="X20" s="403"/>
      <c r="Y20" s="403" t="s">
        <v>298</v>
      </c>
      <c r="Z20" s="403"/>
      <c r="AA20" s="403"/>
      <c r="AB20" s="403" t="s">
        <v>293</v>
      </c>
      <c r="AC20" s="403"/>
      <c r="AD20" s="403"/>
      <c r="AE20" s="403"/>
      <c r="AF20" s="403"/>
      <c r="AG20" s="404"/>
    </row>
    <row r="21" spans="1:33" ht="14.95" customHeight="1" thickBot="1" x14ac:dyDescent="0.25">
      <c r="A21" s="614"/>
      <c r="B21" s="609"/>
      <c r="C21" s="609"/>
      <c r="D21" s="610"/>
      <c r="E21" s="611"/>
      <c r="F21" s="636"/>
      <c r="G21" s="637"/>
      <c r="H21" s="638"/>
      <c r="I21" s="638"/>
      <c r="J21" s="639"/>
      <c r="K21" s="636"/>
      <c r="L21" s="636"/>
      <c r="M21" s="397" t="s">
        <v>290</v>
      </c>
      <c r="N21" s="397"/>
      <c r="O21" s="397"/>
      <c r="P21" s="397" t="s">
        <v>294</v>
      </c>
      <c r="Q21" s="397"/>
      <c r="R21" s="397"/>
      <c r="S21" s="397" t="s">
        <v>294</v>
      </c>
      <c r="T21" s="397"/>
      <c r="U21" s="397"/>
      <c r="V21" s="398" t="s">
        <v>299</v>
      </c>
      <c r="W21" s="397"/>
      <c r="X21" s="397"/>
      <c r="Y21" s="398" t="s">
        <v>299</v>
      </c>
      <c r="Z21" s="397"/>
      <c r="AA21" s="397"/>
      <c r="AB21" s="397" t="s">
        <v>294</v>
      </c>
      <c r="AC21" s="397"/>
      <c r="AD21" s="397"/>
      <c r="AE21" s="397"/>
      <c r="AF21" s="397"/>
      <c r="AG21" s="399"/>
    </row>
    <row r="22" spans="1:33" ht="14.95" customHeight="1" thickTop="1" x14ac:dyDescent="0.2">
      <c r="A22" s="613" t="s">
        <v>327</v>
      </c>
      <c r="B22" s="567" t="s">
        <v>330</v>
      </c>
      <c r="C22" s="567" t="s">
        <v>318</v>
      </c>
      <c r="D22" s="569"/>
      <c r="E22" s="571"/>
      <c r="F22" s="573"/>
      <c r="G22" s="575">
        <v>579013.19999999995</v>
      </c>
      <c r="H22" s="577"/>
      <c r="I22" s="577"/>
      <c r="J22" s="579">
        <v>436693.8</v>
      </c>
      <c r="K22" s="573"/>
      <c r="L22" s="573"/>
      <c r="M22" s="403" t="s">
        <v>289</v>
      </c>
      <c r="N22" s="403"/>
      <c r="O22" s="403"/>
      <c r="P22" s="403" t="s">
        <v>293</v>
      </c>
      <c r="Q22" s="403"/>
      <c r="R22" s="403"/>
      <c r="S22" s="403" t="s">
        <v>293</v>
      </c>
      <c r="T22" s="403"/>
      <c r="U22" s="403"/>
      <c r="V22" s="403" t="s">
        <v>297</v>
      </c>
      <c r="W22" s="403"/>
      <c r="X22" s="403"/>
      <c r="Y22" s="403" t="s">
        <v>298</v>
      </c>
      <c r="Z22" s="403"/>
      <c r="AA22" s="403"/>
      <c r="AB22" s="403" t="s">
        <v>293</v>
      </c>
      <c r="AC22" s="403"/>
      <c r="AD22" s="403"/>
      <c r="AE22" s="403"/>
      <c r="AF22" s="403"/>
      <c r="AG22" s="404"/>
    </row>
    <row r="23" spans="1:33" ht="14.95" customHeight="1" thickBot="1" x14ac:dyDescent="0.25">
      <c r="A23" s="614"/>
      <c r="B23" s="609"/>
      <c r="C23" s="609"/>
      <c r="D23" s="610"/>
      <c r="E23" s="611"/>
      <c r="F23" s="636"/>
      <c r="G23" s="637"/>
      <c r="H23" s="638"/>
      <c r="I23" s="638"/>
      <c r="J23" s="639"/>
      <c r="K23" s="636"/>
      <c r="L23" s="636"/>
      <c r="M23" s="397" t="s">
        <v>290</v>
      </c>
      <c r="N23" s="397"/>
      <c r="O23" s="397"/>
      <c r="P23" s="397" t="s">
        <v>294</v>
      </c>
      <c r="Q23" s="397"/>
      <c r="R23" s="397"/>
      <c r="S23" s="397" t="s">
        <v>294</v>
      </c>
      <c r="T23" s="397"/>
      <c r="U23" s="397"/>
      <c r="V23" s="398" t="s">
        <v>299</v>
      </c>
      <c r="W23" s="397"/>
      <c r="X23" s="397"/>
      <c r="Y23" s="398" t="s">
        <v>299</v>
      </c>
      <c r="Z23" s="397"/>
      <c r="AA23" s="397"/>
      <c r="AB23" s="397" t="s">
        <v>294</v>
      </c>
      <c r="AC23" s="397"/>
      <c r="AD23" s="397"/>
      <c r="AE23" s="397"/>
      <c r="AF23" s="397"/>
      <c r="AG23" s="399"/>
    </row>
    <row r="24" spans="1:33" ht="14.95" customHeight="1" thickTop="1" x14ac:dyDescent="0.2">
      <c r="A24" s="613" t="s">
        <v>199</v>
      </c>
      <c r="B24" s="567" t="s">
        <v>285</v>
      </c>
      <c r="C24" s="567" t="s">
        <v>318</v>
      </c>
      <c r="D24" s="569"/>
      <c r="E24" s="571"/>
      <c r="F24" s="573"/>
      <c r="G24" s="575">
        <v>188016.8</v>
      </c>
      <c r="H24" s="577"/>
      <c r="I24" s="577"/>
      <c r="J24" s="579">
        <v>2395621.71</v>
      </c>
      <c r="K24" s="573"/>
      <c r="L24" s="573"/>
      <c r="M24" s="403" t="s">
        <v>289</v>
      </c>
      <c r="N24" s="403"/>
      <c r="O24" s="403"/>
      <c r="P24" s="403" t="s">
        <v>293</v>
      </c>
      <c r="Q24" s="403"/>
      <c r="R24" s="403"/>
      <c r="S24" s="403" t="s">
        <v>293</v>
      </c>
      <c r="T24" s="403"/>
      <c r="U24" s="403"/>
      <c r="V24" s="403" t="s">
        <v>297</v>
      </c>
      <c r="W24" s="403"/>
      <c r="X24" s="403"/>
      <c r="Y24" s="403" t="s">
        <v>298</v>
      </c>
      <c r="Z24" s="403"/>
      <c r="AA24" s="403"/>
      <c r="AB24" s="403" t="s">
        <v>293</v>
      </c>
      <c r="AC24" s="403"/>
      <c r="AD24" s="403"/>
      <c r="AE24" s="403"/>
      <c r="AF24" s="403"/>
      <c r="AG24" s="404"/>
    </row>
    <row r="25" spans="1:33" ht="14.95" customHeight="1" thickBot="1" x14ac:dyDescent="0.25">
      <c r="A25" s="613"/>
      <c r="B25" s="567"/>
      <c r="C25" s="567"/>
      <c r="D25" s="569"/>
      <c r="E25" s="571"/>
      <c r="F25" s="573"/>
      <c r="G25" s="575"/>
      <c r="H25" s="577"/>
      <c r="I25" s="577"/>
      <c r="J25" s="579"/>
      <c r="K25" s="573"/>
      <c r="L25" s="573"/>
      <c r="M25" s="405" t="s">
        <v>290</v>
      </c>
      <c r="N25" s="405"/>
      <c r="O25" s="405"/>
      <c r="P25" s="405" t="s">
        <v>294</v>
      </c>
      <c r="Q25" s="405"/>
      <c r="R25" s="405"/>
      <c r="S25" s="405" t="s">
        <v>294</v>
      </c>
      <c r="T25" s="405"/>
      <c r="U25" s="405"/>
      <c r="V25" s="387" t="s">
        <v>299</v>
      </c>
      <c r="W25" s="405"/>
      <c r="X25" s="405"/>
      <c r="Y25" s="387" t="s">
        <v>299</v>
      </c>
      <c r="Z25" s="405"/>
      <c r="AA25" s="405"/>
      <c r="AB25" s="405" t="s">
        <v>294</v>
      </c>
      <c r="AC25" s="405"/>
      <c r="AD25" s="405"/>
      <c r="AE25" s="405"/>
      <c r="AF25" s="405"/>
      <c r="AG25" s="406"/>
    </row>
    <row r="26" spans="1:33" ht="14.95" customHeight="1" thickBot="1" x14ac:dyDescent="0.25">
      <c r="A26" s="158" t="s">
        <v>1</v>
      </c>
      <c r="B26" s="275"/>
      <c r="C26" s="276"/>
      <c r="D26" s="277"/>
      <c r="E26" s="278"/>
      <c r="F26" s="186"/>
      <c r="G26" s="186">
        <f>SUM(G12:G25)</f>
        <v>9162085.7400000002</v>
      </c>
      <c r="H26" s="186"/>
      <c r="I26" s="186"/>
      <c r="J26" s="411">
        <f>SUM(J12:J25)</f>
        <v>47430044.279999994</v>
      </c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7"/>
    </row>
    <row r="27" spans="1:33" ht="14.95" customHeight="1" x14ac:dyDescent="0.2">
      <c r="A27" s="279" t="s">
        <v>3</v>
      </c>
      <c r="B27" s="280"/>
      <c r="C27" s="281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</row>
    <row r="28" spans="1:33" ht="14.95" customHeight="1" x14ac:dyDescent="0.2">
      <c r="A28" s="413" t="s">
        <v>53</v>
      </c>
      <c r="B28" s="282"/>
      <c r="C28" s="28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</row>
    <row r="29" spans="1:33" ht="14.95" customHeight="1" x14ac:dyDescent="0.2">
      <c r="A29" s="413" t="s">
        <v>54</v>
      </c>
      <c r="B29" s="282"/>
      <c r="C29" s="283"/>
      <c r="D29" s="103"/>
      <c r="E29" s="103"/>
      <c r="G29" s="41" t="s">
        <v>282</v>
      </c>
      <c r="H29" s="169" t="s">
        <v>301</v>
      </c>
      <c r="I29" s="103"/>
      <c r="J29" s="103"/>
      <c r="K29" s="103"/>
      <c r="L29" s="332">
        <v>40000</v>
      </c>
      <c r="M29" s="169" t="s">
        <v>291</v>
      </c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</row>
    <row r="30" spans="1:33" ht="14.95" customHeight="1" x14ac:dyDescent="0.2">
      <c r="A30" s="413" t="s">
        <v>55</v>
      </c>
      <c r="B30" s="282"/>
      <c r="C30" s="283"/>
      <c r="G30" s="103"/>
      <c r="H30" s="40"/>
      <c r="I30" s="103"/>
      <c r="J30" s="103"/>
      <c r="K30" s="103"/>
      <c r="L30" s="332">
        <v>5000</v>
      </c>
      <c r="M30" s="169" t="s">
        <v>292</v>
      </c>
      <c r="N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</row>
    <row r="31" spans="1:33" ht="14.95" customHeight="1" x14ac:dyDescent="0.2">
      <c r="A31" s="413" t="s">
        <v>56</v>
      </c>
      <c r="B31" s="282"/>
      <c r="C31" s="283"/>
      <c r="G31" s="103"/>
      <c r="H31" s="169"/>
      <c r="I31" s="103"/>
      <c r="J31" s="103"/>
      <c r="K31" s="103"/>
      <c r="L31" s="332">
        <v>10000</v>
      </c>
      <c r="M31" s="281" t="s">
        <v>288</v>
      </c>
      <c r="N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</row>
    <row r="32" spans="1:33" ht="14.95" customHeight="1" x14ac:dyDescent="0.2">
      <c r="A32" s="413" t="s">
        <v>57</v>
      </c>
      <c r="B32" s="282"/>
      <c r="C32" s="283"/>
      <c r="G32" s="103"/>
      <c r="H32" s="169" t="s">
        <v>302</v>
      </c>
      <c r="I32" s="103"/>
      <c r="J32" s="103"/>
      <c r="K32" s="103"/>
      <c r="L32" s="332">
        <v>40000</v>
      </c>
      <c r="M32" s="169" t="s">
        <v>291</v>
      </c>
      <c r="N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</row>
    <row r="33" spans="1:30" ht="14.95" customHeight="1" thickBot="1" x14ac:dyDescent="0.25">
      <c r="A33" s="284" t="s">
        <v>4</v>
      </c>
      <c r="B33" s="161"/>
      <c r="C33" s="283"/>
      <c r="G33" s="103"/>
      <c r="H33" s="169"/>
      <c r="I33" s="103"/>
      <c r="J33" s="103"/>
      <c r="K33" s="103"/>
      <c r="L33" s="332">
        <v>10000</v>
      </c>
      <c r="M33" s="169" t="s">
        <v>292</v>
      </c>
      <c r="N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</row>
    <row r="34" spans="1:30" ht="14.95" customHeight="1" thickTop="1" x14ac:dyDescent="0.2">
      <c r="A34" s="285" t="s">
        <v>5</v>
      </c>
      <c r="B34" s="159"/>
      <c r="C34" s="281"/>
      <c r="G34" s="103"/>
      <c r="H34" s="169"/>
      <c r="I34" s="103"/>
      <c r="J34" s="103"/>
      <c r="K34" s="103"/>
      <c r="L34" s="332">
        <v>20000</v>
      </c>
      <c r="M34" s="281" t="s">
        <v>288</v>
      </c>
      <c r="N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</row>
    <row r="35" spans="1:30" ht="14.95" customHeight="1" thickBot="1" x14ac:dyDescent="0.25">
      <c r="A35" s="286" t="s">
        <v>58</v>
      </c>
      <c r="B35" s="287"/>
      <c r="C35" s="281"/>
      <c r="G35" s="103"/>
      <c r="H35" s="169" t="s">
        <v>303</v>
      </c>
      <c r="I35" s="103"/>
      <c r="J35" s="103"/>
      <c r="K35" s="103"/>
      <c r="L35" s="332">
        <v>40000</v>
      </c>
      <c r="M35" s="169" t="s">
        <v>291</v>
      </c>
      <c r="N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</row>
    <row r="36" spans="1:30" ht="14.95" customHeight="1" thickBot="1" x14ac:dyDescent="0.25">
      <c r="A36" s="288" t="s">
        <v>6</v>
      </c>
      <c r="B36" s="167"/>
      <c r="C36" s="289"/>
      <c r="G36" s="103"/>
      <c r="H36" s="40"/>
      <c r="I36" s="103"/>
      <c r="J36" s="103"/>
      <c r="K36" s="103"/>
      <c r="L36" s="332">
        <v>10000</v>
      </c>
      <c r="M36" s="169" t="s">
        <v>292</v>
      </c>
      <c r="N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</row>
    <row r="37" spans="1:30" x14ac:dyDescent="0.2">
      <c r="A37" s="164"/>
      <c r="B37" s="289"/>
      <c r="C37" s="289"/>
      <c r="H37" s="169"/>
      <c r="I37" s="412"/>
      <c r="J37" s="290"/>
      <c r="K37" s="290"/>
      <c r="L37" s="332">
        <v>20000</v>
      </c>
      <c r="M37" s="281" t="s">
        <v>288</v>
      </c>
      <c r="N37" s="290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</row>
    <row r="38" spans="1:30" ht="13.6" thickBot="1" x14ac:dyDescent="0.25">
      <c r="H38" s="169" t="s">
        <v>304</v>
      </c>
      <c r="I38" s="40"/>
      <c r="L38" s="332">
        <v>2000</v>
      </c>
      <c r="M38" s="281" t="s">
        <v>295</v>
      </c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</row>
    <row r="39" spans="1:30" ht="25" customHeight="1" thickBot="1" x14ac:dyDescent="0.25">
      <c r="A39" s="126" t="s">
        <v>173</v>
      </c>
      <c r="B39" s="126" t="s">
        <v>62</v>
      </c>
      <c r="C39" s="345" t="s">
        <v>66</v>
      </c>
      <c r="D39" s="346" t="s">
        <v>241</v>
      </c>
      <c r="E39" s="347" t="s">
        <v>386</v>
      </c>
      <c r="F39" s="128" t="s">
        <v>0</v>
      </c>
      <c r="H39" s="169" t="s">
        <v>305</v>
      </c>
      <c r="I39" s="412"/>
      <c r="K39" s="290"/>
      <c r="L39" s="332">
        <v>20000</v>
      </c>
      <c r="M39" s="169" t="s">
        <v>291</v>
      </c>
      <c r="N39" s="290"/>
    </row>
    <row r="40" spans="1:30" ht="14.95" customHeight="1" x14ac:dyDescent="0.2">
      <c r="A40" s="401" t="s">
        <v>197</v>
      </c>
      <c r="B40" s="402" t="s">
        <v>198</v>
      </c>
      <c r="C40" s="176" t="s">
        <v>249</v>
      </c>
      <c r="D40" s="294">
        <v>795749.47</v>
      </c>
      <c r="E40" s="295"/>
      <c r="F40" s="296"/>
      <c r="H40" s="169"/>
      <c r="I40" s="412"/>
      <c r="K40" s="290"/>
      <c r="L40" s="332">
        <v>2000</v>
      </c>
      <c r="M40" s="169" t="s">
        <v>292</v>
      </c>
      <c r="N40" s="290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</row>
    <row r="41" spans="1:30" ht="14.95" customHeight="1" x14ac:dyDescent="0.2">
      <c r="A41" s="340" t="s">
        <v>199</v>
      </c>
      <c r="B41" s="274" t="s">
        <v>194</v>
      </c>
      <c r="C41" s="400" t="s">
        <v>249</v>
      </c>
      <c r="D41" s="297">
        <v>108062.21</v>
      </c>
      <c r="E41" s="298"/>
      <c r="F41" s="299"/>
      <c r="H41" s="169" t="s">
        <v>306</v>
      </c>
      <c r="I41" s="412"/>
      <c r="K41" s="290"/>
      <c r="L41" s="332">
        <v>10000</v>
      </c>
      <c r="M41" s="169" t="s">
        <v>292</v>
      </c>
      <c r="N41" s="290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</row>
    <row r="42" spans="1:30" ht="14.95" customHeight="1" x14ac:dyDescent="0.2">
      <c r="A42" s="358" t="s">
        <v>309</v>
      </c>
      <c r="B42" s="365" t="s">
        <v>310</v>
      </c>
      <c r="C42" s="334" t="s">
        <v>311</v>
      </c>
      <c r="D42" s="494">
        <v>3371971.59</v>
      </c>
      <c r="E42" s="336"/>
      <c r="F42" s="359"/>
      <c r="H42" s="169"/>
      <c r="I42" s="412"/>
      <c r="J42" s="290"/>
      <c r="K42" s="290"/>
      <c r="L42" s="332">
        <v>20000</v>
      </c>
      <c r="M42" s="281" t="s">
        <v>288</v>
      </c>
      <c r="N42" s="290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</row>
    <row r="43" spans="1:30" ht="14.95" customHeight="1" x14ac:dyDescent="0.2">
      <c r="A43" s="358" t="s">
        <v>309</v>
      </c>
      <c r="B43" s="365" t="s">
        <v>316</v>
      </c>
      <c r="C43" s="334" t="s">
        <v>311</v>
      </c>
      <c r="D43" s="494">
        <v>252383.28</v>
      </c>
      <c r="E43" s="336"/>
      <c r="F43" s="359"/>
      <c r="H43" s="169" t="s">
        <v>195</v>
      </c>
      <c r="I43" s="169"/>
      <c r="J43" s="169"/>
      <c r="K43" s="169"/>
      <c r="L43" s="332">
        <v>20000</v>
      </c>
      <c r="M43" s="169" t="s">
        <v>291</v>
      </c>
      <c r="N43" s="169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</row>
    <row r="44" spans="1:30" ht="14.95" customHeight="1" x14ac:dyDescent="0.2">
      <c r="A44" s="358" t="s">
        <v>309</v>
      </c>
      <c r="B44" s="365" t="s">
        <v>321</v>
      </c>
      <c r="C44" s="334" t="s">
        <v>311</v>
      </c>
      <c r="D44" s="494">
        <v>548171.39</v>
      </c>
      <c r="E44" s="336"/>
      <c r="F44" s="359"/>
      <c r="L44" s="169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</row>
    <row r="45" spans="1:30" ht="14.95" customHeight="1" x14ac:dyDescent="0.2">
      <c r="A45" s="358" t="s">
        <v>309</v>
      </c>
      <c r="B45" s="365" t="s">
        <v>324</v>
      </c>
      <c r="C45" s="334" t="s">
        <v>311</v>
      </c>
      <c r="D45" s="494">
        <v>2871809.27</v>
      </c>
      <c r="E45" s="336"/>
      <c r="F45" s="359"/>
      <c r="G45" s="169"/>
      <c r="H45" s="510" t="s">
        <v>385</v>
      </c>
      <c r="I45" s="509"/>
      <c r="J45" s="503"/>
      <c r="K45" s="503"/>
      <c r="L45" s="503"/>
      <c r="M45" s="504"/>
      <c r="N45" s="503"/>
      <c r="O45" s="503"/>
      <c r="P45" s="504"/>
      <c r="Q45" s="503"/>
      <c r="R45" s="503"/>
      <c r="S45" s="504"/>
      <c r="T45" s="504"/>
      <c r="U45" s="504"/>
      <c r="V45" s="504"/>
      <c r="W45" s="504"/>
      <c r="X45" s="504"/>
      <c r="Y45" s="103"/>
      <c r="Z45" s="103"/>
      <c r="AA45" s="103"/>
      <c r="AB45" s="103"/>
      <c r="AC45" s="103"/>
      <c r="AD45" s="103"/>
    </row>
    <row r="46" spans="1:30" ht="14.95" customHeight="1" x14ac:dyDescent="0.2">
      <c r="A46" s="358" t="s">
        <v>328</v>
      </c>
      <c r="B46" s="365" t="s">
        <v>326</v>
      </c>
      <c r="C46" s="334" t="s">
        <v>311</v>
      </c>
      <c r="D46" s="335">
        <v>69808.820000000007</v>
      </c>
      <c r="E46" s="336"/>
      <c r="F46" s="359"/>
      <c r="G46" s="169"/>
      <c r="H46" s="169"/>
      <c r="I46" s="169"/>
      <c r="J46" s="169"/>
      <c r="K46" s="169"/>
      <c r="L46" s="169"/>
      <c r="M46" s="103"/>
      <c r="N46" s="169"/>
      <c r="O46" s="169"/>
      <c r="P46" s="103"/>
      <c r="Q46" s="169"/>
      <c r="R46" s="169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</row>
    <row r="47" spans="1:30" ht="14.95" customHeight="1" thickBot="1" x14ac:dyDescent="0.25">
      <c r="A47" s="360" t="s">
        <v>199</v>
      </c>
      <c r="B47" s="366" t="s">
        <v>310</v>
      </c>
      <c r="C47" s="339" t="s">
        <v>311</v>
      </c>
      <c r="D47" s="297">
        <v>509469.96</v>
      </c>
      <c r="E47" s="298"/>
      <c r="F47" s="299"/>
      <c r="G47" s="169"/>
      <c r="H47" s="169"/>
      <c r="I47" s="169"/>
      <c r="J47" s="169"/>
      <c r="K47" s="169"/>
      <c r="L47" s="169"/>
      <c r="M47" s="103"/>
      <c r="N47" s="169"/>
      <c r="O47" s="169"/>
      <c r="P47" s="103"/>
      <c r="Q47" s="169"/>
      <c r="R47" s="169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</row>
    <row r="48" spans="1:30" ht="14.95" customHeight="1" thickBot="1" x14ac:dyDescent="0.25">
      <c r="A48" s="158" t="s">
        <v>1</v>
      </c>
      <c r="B48" s="275"/>
      <c r="C48" s="183"/>
      <c r="D48" s="184">
        <f>SUM(D40:D47)</f>
        <v>8527425.9900000002</v>
      </c>
      <c r="E48" s="185"/>
      <c r="F48" s="187"/>
      <c r="G48" s="169"/>
      <c r="H48" s="169"/>
      <c r="I48" s="169"/>
      <c r="J48" s="169"/>
      <c r="K48" s="169"/>
      <c r="L48" s="169"/>
      <c r="M48" s="103"/>
      <c r="N48" s="169"/>
      <c r="O48" s="169"/>
      <c r="P48" s="103"/>
      <c r="Q48" s="169"/>
      <c r="R48" s="169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</row>
    <row r="49" spans="1:30" ht="14.95" customHeight="1" x14ac:dyDescent="0.2">
      <c r="A49" s="188" t="s">
        <v>60</v>
      </c>
      <c r="B49" s="189"/>
      <c r="C49" s="103"/>
      <c r="D49" s="103"/>
      <c r="E49" s="191"/>
      <c r="F49" s="103"/>
      <c r="G49" s="169"/>
      <c r="H49" s="169"/>
      <c r="I49" s="169"/>
      <c r="J49" s="169"/>
      <c r="K49" s="169"/>
      <c r="L49" s="169"/>
      <c r="M49" s="103"/>
      <c r="N49" s="169"/>
      <c r="O49" s="169"/>
      <c r="P49" s="103"/>
      <c r="Q49" s="169"/>
      <c r="R49" s="169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</row>
    <row r="50" spans="1:30" ht="14.95" customHeight="1" x14ac:dyDescent="0.2">
      <c r="A50" s="193" t="s">
        <v>4</v>
      </c>
      <c r="B50" s="194"/>
      <c r="C50" s="103"/>
      <c r="D50" s="103"/>
      <c r="E50" s="191"/>
      <c r="F50" s="103"/>
      <c r="G50" s="169"/>
      <c r="H50" s="169"/>
      <c r="I50" s="169"/>
      <c r="J50" s="169"/>
      <c r="K50" s="169"/>
      <c r="L50" s="169"/>
      <c r="M50" s="103"/>
      <c r="N50" s="169"/>
      <c r="O50" s="169"/>
      <c r="P50" s="103"/>
      <c r="Q50" s="169"/>
      <c r="R50" s="169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</row>
    <row r="51" spans="1:30" ht="14.95" customHeight="1" thickBot="1" x14ac:dyDescent="0.25">
      <c r="A51" s="160" t="s">
        <v>61</v>
      </c>
      <c r="B51" s="195"/>
      <c r="C51" s="103"/>
      <c r="D51" s="493"/>
      <c r="E51" s="103"/>
      <c r="F51" s="103"/>
      <c r="G51" s="169"/>
      <c r="H51" s="169"/>
      <c r="I51" s="169"/>
      <c r="J51" s="169"/>
      <c r="K51" s="169"/>
      <c r="L51" s="169"/>
      <c r="M51" s="103"/>
      <c r="N51" s="169"/>
      <c r="O51" s="169"/>
      <c r="P51" s="103"/>
      <c r="Q51" s="169"/>
      <c r="R51" s="169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</row>
    <row r="52" spans="1:30" ht="14.95" customHeight="1" thickTop="1" x14ac:dyDescent="0.2">
      <c r="A52" s="162" t="s">
        <v>5</v>
      </c>
      <c r="B52" s="196"/>
      <c r="C52" s="103"/>
      <c r="D52" s="493"/>
      <c r="E52" s="103"/>
      <c r="F52" s="103"/>
      <c r="G52" s="169"/>
      <c r="H52" s="169"/>
      <c r="I52" s="169"/>
      <c r="J52" s="169"/>
      <c r="K52" s="169"/>
      <c r="L52" s="169"/>
      <c r="M52" s="103"/>
      <c r="N52" s="169"/>
      <c r="O52" s="169"/>
      <c r="P52" s="103"/>
      <c r="Q52" s="169"/>
      <c r="R52" s="169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</row>
    <row r="53" spans="1:30" ht="14.95" customHeight="1" thickBot="1" x14ac:dyDescent="0.25">
      <c r="A53" s="163" t="s">
        <v>58</v>
      </c>
      <c r="B53" s="197"/>
      <c r="C53" s="103"/>
      <c r="D53" s="49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</row>
    <row r="54" spans="1:30" ht="14.95" customHeight="1" thickBot="1" x14ac:dyDescent="0.25">
      <c r="A54" s="166" t="s">
        <v>6</v>
      </c>
      <c r="B54" s="198"/>
      <c r="C54" s="103"/>
      <c r="D54" s="49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</row>
    <row r="55" spans="1:30" ht="14.95" customHeight="1" x14ac:dyDescent="0.2">
      <c r="D55" s="493"/>
      <c r="G55" s="351"/>
      <c r="H55" s="351"/>
      <c r="I55" s="351"/>
      <c r="J55" s="351"/>
      <c r="K55" s="351"/>
      <c r="L55" s="351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</row>
    <row r="56" spans="1:30" ht="14.95" customHeight="1" x14ac:dyDescent="0.2">
      <c r="A56" s="41" t="s">
        <v>65</v>
      </c>
      <c r="D56" s="493"/>
      <c r="G56" s="375"/>
      <c r="H56" s="375"/>
      <c r="I56" s="375"/>
      <c r="J56" s="375"/>
      <c r="K56" s="375"/>
      <c r="L56" s="375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</row>
    <row r="57" spans="1:30" ht="14.95" customHeight="1" x14ac:dyDescent="0.2">
      <c r="A57" s="34" t="s">
        <v>278</v>
      </c>
      <c r="D57" s="493"/>
      <c r="G57" s="375"/>
      <c r="H57" s="375"/>
      <c r="I57" s="375"/>
      <c r="J57" s="375"/>
      <c r="K57" s="375"/>
      <c r="L57" s="375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</row>
    <row r="58" spans="1:30" ht="14.95" customHeight="1" x14ac:dyDescent="0.2">
      <c r="A58" s="199" t="s">
        <v>273</v>
      </c>
      <c r="D58" s="493"/>
      <c r="G58" s="375"/>
      <c r="H58" s="375"/>
      <c r="I58" s="375"/>
      <c r="J58" s="375"/>
      <c r="K58" s="375"/>
      <c r="L58" s="375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</row>
    <row r="59" spans="1:30" ht="14.95" customHeight="1" x14ac:dyDescent="0.2">
      <c r="A59" s="199" t="s">
        <v>274</v>
      </c>
      <c r="G59" s="375"/>
      <c r="H59" s="375"/>
      <c r="I59" s="375"/>
      <c r="J59" s="375"/>
      <c r="K59" s="375"/>
      <c r="L59" s="375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</row>
    <row r="60" spans="1:30" ht="14.95" customHeight="1" x14ac:dyDescent="0.2">
      <c r="A60" s="103"/>
      <c r="B60" s="165"/>
      <c r="C60" s="103"/>
      <c r="D60" s="103"/>
      <c r="E60" s="103"/>
      <c r="F60" s="103"/>
      <c r="G60" s="375"/>
      <c r="H60" s="375"/>
      <c r="I60" s="375"/>
      <c r="J60" s="375"/>
      <c r="K60" s="375"/>
      <c r="L60" s="375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</row>
    <row r="61" spans="1:30" ht="14.95" customHeight="1" x14ac:dyDescent="0.2">
      <c r="A61" s="57" t="s">
        <v>200</v>
      </c>
      <c r="B61" s="103"/>
      <c r="C61" s="103"/>
      <c r="D61" s="103"/>
      <c r="E61" s="103"/>
      <c r="F61" s="103"/>
      <c r="G61" s="375"/>
      <c r="H61" s="375"/>
      <c r="I61" s="375"/>
      <c r="J61" s="375"/>
      <c r="K61" s="375"/>
      <c r="L61" s="375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</row>
    <row r="62" spans="1:30" ht="14.95" customHeight="1" x14ac:dyDescent="0.2">
      <c r="A62" s="199" t="s">
        <v>201</v>
      </c>
      <c r="B62" s="103"/>
      <c r="C62" s="103"/>
      <c r="D62" s="103"/>
      <c r="E62" s="103"/>
      <c r="F62" s="103"/>
      <c r="G62" s="375"/>
      <c r="H62" s="375"/>
      <c r="I62" s="375"/>
      <c r="J62" s="375"/>
      <c r="K62" s="375"/>
      <c r="L62" s="375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</row>
    <row r="63" spans="1:30" ht="14.95" customHeight="1" x14ac:dyDescent="0.2">
      <c r="A63" s="199" t="s">
        <v>202</v>
      </c>
      <c r="B63" s="103"/>
      <c r="C63" s="103"/>
      <c r="D63" s="103"/>
      <c r="E63" s="103"/>
      <c r="F63" s="103"/>
      <c r="G63" s="375"/>
      <c r="H63" s="375"/>
      <c r="I63" s="375"/>
      <c r="J63" s="375"/>
      <c r="K63" s="375"/>
      <c r="L63" s="375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</row>
    <row r="64" spans="1:30" ht="14.95" customHeight="1" x14ac:dyDescent="0.2">
      <c r="A64" s="199" t="s">
        <v>203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</row>
    <row r="65" spans="1:30" ht="14.95" customHeight="1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</row>
    <row r="66" spans="1:30" ht="14.95" customHeight="1" thickBot="1" x14ac:dyDescent="0.25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</row>
    <row r="67" spans="1:30" ht="25" customHeight="1" thickBot="1" x14ac:dyDescent="0.25">
      <c r="A67" s="126" t="s">
        <v>172</v>
      </c>
      <c r="B67" s="345" t="s">
        <v>66</v>
      </c>
      <c r="C67" s="346" t="s">
        <v>262</v>
      </c>
      <c r="D67" s="347" t="s">
        <v>387</v>
      </c>
      <c r="E67" s="128" t="s">
        <v>0</v>
      </c>
      <c r="F67" s="350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</row>
    <row r="68" spans="1:30" ht="14.95" customHeight="1" x14ac:dyDescent="0.2">
      <c r="A68" s="356" t="s">
        <v>308</v>
      </c>
      <c r="B68" s="293" t="s">
        <v>332</v>
      </c>
      <c r="C68" s="337">
        <v>40575.32</v>
      </c>
      <c r="D68" s="338"/>
      <c r="E68" s="357"/>
      <c r="F68" s="352"/>
      <c r="G68" s="41"/>
      <c r="H68" s="164"/>
      <c r="I68" s="332"/>
      <c r="J68" s="169"/>
      <c r="K68" s="164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</row>
    <row r="69" spans="1:30" ht="14.95" customHeight="1" x14ac:dyDescent="0.25">
      <c r="A69" s="358" t="s">
        <v>314</v>
      </c>
      <c r="B69" s="334" t="s">
        <v>332</v>
      </c>
      <c r="C69" s="335">
        <v>30559.4</v>
      </c>
      <c r="D69" s="336"/>
      <c r="E69" s="359"/>
      <c r="F69" s="352"/>
      <c r="H69" s="390"/>
      <c r="I69" s="332"/>
      <c r="J69" s="169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</row>
    <row r="70" spans="1:30" ht="14.95" customHeight="1" x14ac:dyDescent="0.2">
      <c r="A70" s="340" t="s">
        <v>320</v>
      </c>
      <c r="B70" s="334" t="s">
        <v>332</v>
      </c>
      <c r="C70" s="335">
        <v>28717.45</v>
      </c>
      <c r="D70" s="336"/>
      <c r="E70" s="359"/>
      <c r="F70" s="352"/>
      <c r="G70" s="41"/>
      <c r="H70" s="164"/>
      <c r="I70" s="332"/>
      <c r="J70" s="281"/>
      <c r="K70" s="164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</row>
    <row r="71" spans="1:30" ht="14.95" customHeight="1" x14ac:dyDescent="0.2">
      <c r="A71" s="360" t="s">
        <v>323</v>
      </c>
      <c r="B71" s="334" t="s">
        <v>332</v>
      </c>
      <c r="C71" s="297">
        <v>174236.32</v>
      </c>
      <c r="D71" s="298"/>
      <c r="E71" s="299"/>
      <c r="F71" s="352"/>
      <c r="G71" s="103"/>
      <c r="H71" s="164"/>
      <c r="I71" s="332"/>
      <c r="J71" s="169"/>
      <c r="K71" s="164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</row>
    <row r="72" spans="1:30" ht="14.95" customHeight="1" x14ac:dyDescent="0.2">
      <c r="A72" s="358" t="s">
        <v>329</v>
      </c>
      <c r="B72" s="334" t="s">
        <v>315</v>
      </c>
      <c r="C72" s="335">
        <v>45250.98</v>
      </c>
      <c r="D72" s="336"/>
      <c r="E72" s="359"/>
      <c r="F72" s="352"/>
      <c r="G72" s="103"/>
      <c r="H72" s="164"/>
      <c r="I72" s="332"/>
      <c r="J72" s="169"/>
      <c r="K72" s="164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</row>
    <row r="73" spans="1:30" ht="14.95" customHeight="1" thickBot="1" x14ac:dyDescent="0.25">
      <c r="A73" s="360" t="s">
        <v>331</v>
      </c>
      <c r="B73" s="339" t="s">
        <v>315</v>
      </c>
      <c r="C73" s="297">
        <v>27960.09</v>
      </c>
      <c r="D73" s="298"/>
      <c r="E73" s="299"/>
      <c r="F73" s="352"/>
      <c r="G73" s="103"/>
      <c r="H73" s="164"/>
      <c r="I73" s="332"/>
      <c r="J73" s="281"/>
      <c r="K73" s="164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</row>
    <row r="74" spans="1:30" ht="14.95" customHeight="1" thickBot="1" x14ac:dyDescent="0.25">
      <c r="A74" s="158" t="s">
        <v>1</v>
      </c>
      <c r="B74" s="183"/>
      <c r="C74" s="184">
        <f>SUM(C68:C73)</f>
        <v>347299.56</v>
      </c>
      <c r="D74" s="185"/>
      <c r="E74" s="187"/>
      <c r="F74" s="165"/>
      <c r="G74" s="291"/>
      <c r="H74" s="164"/>
      <c r="I74" s="332"/>
      <c r="J74" s="169"/>
      <c r="K74" s="169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</row>
    <row r="75" spans="1:30" ht="14.95" customHeight="1" x14ac:dyDescent="0.2">
      <c r="A75" s="188" t="s">
        <v>60</v>
      </c>
      <c r="B75" s="189"/>
      <c r="C75" s="190"/>
      <c r="D75" s="103"/>
      <c r="E75" s="191"/>
      <c r="F75" s="192"/>
      <c r="G75" s="291"/>
      <c r="I75" s="332"/>
      <c r="J75" s="169"/>
      <c r="K75" s="169"/>
      <c r="L75" s="103"/>
      <c r="M75" s="103"/>
      <c r="N75" s="103"/>
      <c r="O75" s="103"/>
      <c r="P75" s="103"/>
    </row>
    <row r="76" spans="1:30" ht="14.95" customHeight="1" x14ac:dyDescent="0.2">
      <c r="A76" s="193" t="s">
        <v>4</v>
      </c>
      <c r="B76" s="194"/>
      <c r="C76" s="190"/>
      <c r="D76" s="103"/>
      <c r="E76" s="103"/>
      <c r="F76" s="103"/>
      <c r="G76" s="291"/>
      <c r="H76" s="164"/>
      <c r="I76" s="332"/>
      <c r="J76" s="281"/>
      <c r="K76" s="169"/>
      <c r="L76" s="103"/>
      <c r="M76" s="103"/>
      <c r="N76" s="103"/>
      <c r="O76" s="103"/>
      <c r="P76" s="103"/>
    </row>
    <row r="77" spans="1:30" ht="14.95" customHeight="1" thickBot="1" x14ac:dyDescent="0.25">
      <c r="A77" s="160" t="s">
        <v>61</v>
      </c>
      <c r="B77" s="195"/>
      <c r="C77" s="190"/>
      <c r="D77" s="103"/>
      <c r="E77" s="103"/>
      <c r="F77" s="103"/>
      <c r="G77" s="291"/>
      <c r="H77" s="164"/>
      <c r="I77" s="332"/>
      <c r="J77" s="281"/>
      <c r="K77" s="169"/>
      <c r="L77" s="103"/>
      <c r="M77" s="103"/>
      <c r="N77" s="103"/>
      <c r="O77" s="103"/>
      <c r="P77" s="103"/>
    </row>
    <row r="78" spans="1:30" ht="14.95" customHeight="1" thickTop="1" x14ac:dyDescent="0.2">
      <c r="A78" s="162" t="s">
        <v>5</v>
      </c>
      <c r="B78" s="196"/>
      <c r="C78" s="190"/>
      <c r="D78" s="103"/>
      <c r="E78" s="103"/>
      <c r="F78" s="103"/>
      <c r="G78" s="169"/>
      <c r="H78" s="164"/>
      <c r="I78" s="332"/>
      <c r="J78" s="169"/>
      <c r="K78" s="169"/>
      <c r="L78" s="103"/>
      <c r="M78" s="103"/>
      <c r="N78" s="103"/>
      <c r="O78" s="103"/>
      <c r="P78" s="103"/>
    </row>
    <row r="79" spans="1:30" ht="14.95" customHeight="1" thickBot="1" x14ac:dyDescent="0.25">
      <c r="A79" s="163" t="s">
        <v>58</v>
      </c>
      <c r="B79" s="197"/>
      <c r="C79" s="190"/>
      <c r="D79" s="103"/>
      <c r="E79" s="103"/>
      <c r="F79" s="103"/>
      <c r="G79" s="169"/>
      <c r="H79" s="164"/>
      <c r="I79" s="332"/>
      <c r="J79" s="169"/>
      <c r="K79" s="169"/>
      <c r="L79" s="103"/>
      <c r="M79" s="103"/>
      <c r="N79" s="103"/>
      <c r="O79" s="103"/>
      <c r="P79" s="103"/>
    </row>
    <row r="80" spans="1:30" ht="14.95" customHeight="1" thickBot="1" x14ac:dyDescent="0.25">
      <c r="A80" s="166" t="s">
        <v>6</v>
      </c>
      <c r="B80" s="198"/>
      <c r="C80" s="165"/>
      <c r="D80" s="103"/>
      <c r="E80" s="103"/>
      <c r="F80" s="103"/>
      <c r="G80" s="169"/>
      <c r="H80" s="164"/>
      <c r="I80" s="332"/>
      <c r="J80" s="169"/>
      <c r="K80" s="169"/>
      <c r="L80" s="103"/>
      <c r="M80" s="103"/>
      <c r="N80" s="103"/>
      <c r="O80" s="103"/>
      <c r="P80" s="103"/>
    </row>
    <row r="81" spans="1:16" ht="14.95" customHeight="1" x14ac:dyDescent="0.2">
      <c r="A81" s="164"/>
      <c r="B81" s="165"/>
      <c r="C81" s="165"/>
      <c r="D81" s="103"/>
      <c r="E81" s="103"/>
      <c r="F81" s="103"/>
      <c r="G81" s="169"/>
      <c r="H81" s="164"/>
      <c r="I81" s="332"/>
      <c r="J81" s="281"/>
      <c r="K81" s="169"/>
      <c r="L81" s="103"/>
      <c r="M81" s="103"/>
      <c r="N81" s="103"/>
      <c r="O81" s="103"/>
      <c r="P81" s="103"/>
    </row>
    <row r="82" spans="1:16" ht="14.95" customHeight="1" x14ac:dyDescent="0.2">
      <c r="A82" s="41" t="s">
        <v>65</v>
      </c>
      <c r="B82" s="165"/>
      <c r="C82" s="165"/>
      <c r="D82" s="103"/>
      <c r="E82" s="103"/>
      <c r="F82" s="103"/>
      <c r="G82" s="169"/>
      <c r="H82" s="164"/>
      <c r="I82" s="332"/>
      <c r="J82" s="169"/>
      <c r="K82" s="169"/>
      <c r="L82" s="103"/>
      <c r="M82" s="103"/>
      <c r="N82" s="103"/>
      <c r="O82" s="103"/>
      <c r="P82" s="103"/>
    </row>
    <row r="83" spans="1:16" ht="14.95" customHeight="1" x14ac:dyDescent="0.2">
      <c r="A83" s="34" t="s">
        <v>278</v>
      </c>
      <c r="G83" s="350"/>
      <c r="H83" s="350"/>
      <c r="I83" s="350"/>
      <c r="J83" s="350"/>
      <c r="K83" s="350"/>
      <c r="L83" s="350"/>
      <c r="M83" s="351"/>
      <c r="N83" s="351"/>
    </row>
    <row r="84" spans="1:16" ht="14.95" customHeight="1" x14ac:dyDescent="0.2">
      <c r="A84" s="199" t="s">
        <v>273</v>
      </c>
      <c r="B84" s="165"/>
      <c r="C84" s="165"/>
      <c r="D84" s="103"/>
      <c r="E84" s="103"/>
      <c r="F84" s="103"/>
      <c r="G84" s="352"/>
      <c r="H84" s="352"/>
      <c r="I84" s="352"/>
      <c r="J84" s="352"/>
      <c r="K84" s="352"/>
      <c r="L84" s="352"/>
      <c r="M84" s="353"/>
      <c r="N84" s="354"/>
    </row>
    <row r="85" spans="1:16" ht="14.95" customHeight="1" x14ac:dyDescent="0.25">
      <c r="A85" s="199" t="s">
        <v>274</v>
      </c>
      <c r="B85" s="22"/>
      <c r="C85" s="22"/>
      <c r="G85" s="352"/>
      <c r="H85" s="352"/>
      <c r="I85" s="352"/>
      <c r="J85" s="352"/>
      <c r="K85" s="352"/>
      <c r="L85" s="352"/>
      <c r="M85" s="353"/>
      <c r="N85" s="354"/>
    </row>
    <row r="86" spans="1:16" ht="14.95" customHeight="1" x14ac:dyDescent="0.2">
      <c r="G86" s="352"/>
      <c r="H86" s="352"/>
      <c r="I86" s="352"/>
      <c r="J86" s="332"/>
      <c r="K86" s="352"/>
      <c r="L86" s="352"/>
      <c r="M86" s="353"/>
      <c r="N86" s="354"/>
    </row>
    <row r="87" spans="1:16" ht="14.95" customHeight="1" thickBot="1" x14ac:dyDescent="0.25">
      <c r="G87" s="352"/>
      <c r="H87" s="352"/>
      <c r="I87" s="352"/>
      <c r="J87" s="352"/>
      <c r="K87" s="352"/>
      <c r="L87" s="352"/>
      <c r="M87" s="353"/>
      <c r="N87" s="354"/>
    </row>
    <row r="88" spans="1:16" ht="25" customHeight="1" thickBot="1" x14ac:dyDescent="0.25">
      <c r="A88" s="126" t="s">
        <v>283</v>
      </c>
      <c r="B88" s="348" t="s">
        <v>59</v>
      </c>
      <c r="C88" s="349" t="s">
        <v>2</v>
      </c>
      <c r="D88" s="347" t="s">
        <v>387</v>
      </c>
      <c r="E88" s="348" t="s">
        <v>0</v>
      </c>
      <c r="G88" s="352"/>
      <c r="H88" s="352"/>
      <c r="I88" s="352"/>
      <c r="J88" s="352"/>
      <c r="K88" s="352"/>
      <c r="L88" s="352"/>
      <c r="M88" s="353"/>
      <c r="N88" s="354"/>
    </row>
    <row r="89" spans="1:16" ht="14.95" customHeight="1" x14ac:dyDescent="0.2">
      <c r="A89" s="356" t="s">
        <v>308</v>
      </c>
      <c r="B89" s="293" t="s">
        <v>284</v>
      </c>
      <c r="C89" s="337">
        <v>500</v>
      </c>
      <c r="D89" s="338"/>
      <c r="E89" s="357"/>
      <c r="G89" s="352"/>
      <c r="H89" s="352"/>
      <c r="I89" s="352"/>
      <c r="J89" s="352"/>
      <c r="K89" s="352"/>
      <c r="L89" s="352"/>
      <c r="M89" s="353"/>
      <c r="N89" s="354"/>
    </row>
    <row r="90" spans="1:16" ht="14.95" customHeight="1" x14ac:dyDescent="0.2">
      <c r="A90" s="358" t="s">
        <v>314</v>
      </c>
      <c r="B90" s="334" t="s">
        <v>284</v>
      </c>
      <c r="C90" s="335">
        <v>500</v>
      </c>
      <c r="D90" s="336"/>
      <c r="E90" s="359"/>
      <c r="G90" s="165"/>
      <c r="H90" s="165"/>
      <c r="I90" s="165"/>
      <c r="J90" s="165"/>
      <c r="K90" s="165"/>
      <c r="L90" s="165"/>
      <c r="M90" s="355"/>
      <c r="N90" s="165"/>
    </row>
    <row r="91" spans="1:16" ht="14.95" customHeight="1" x14ac:dyDescent="0.2">
      <c r="A91" s="340" t="s">
        <v>320</v>
      </c>
      <c r="B91" s="334" t="s">
        <v>284</v>
      </c>
      <c r="C91" s="335">
        <v>500</v>
      </c>
      <c r="D91" s="336"/>
      <c r="E91" s="359"/>
      <c r="G91" s="192"/>
      <c r="H91" s="192"/>
      <c r="I91" s="192"/>
      <c r="J91" s="192"/>
      <c r="K91" s="192"/>
      <c r="L91" s="192"/>
      <c r="M91" s="192"/>
      <c r="N91" s="192"/>
    </row>
    <row r="92" spans="1:16" ht="14.95" customHeight="1" x14ac:dyDescent="0.2">
      <c r="A92" s="360" t="s">
        <v>323</v>
      </c>
      <c r="B92" s="339" t="s">
        <v>284</v>
      </c>
      <c r="C92" s="297">
        <v>500</v>
      </c>
      <c r="D92" s="298"/>
      <c r="E92" s="299"/>
      <c r="G92" s="103"/>
      <c r="H92" s="103"/>
      <c r="I92" s="103"/>
      <c r="J92" s="103"/>
      <c r="K92" s="103"/>
      <c r="L92" s="103"/>
      <c r="M92" s="103"/>
      <c r="N92" s="103"/>
    </row>
    <row r="93" spans="1:16" ht="14.95" customHeight="1" x14ac:dyDescent="0.2">
      <c r="A93" s="358" t="s">
        <v>329</v>
      </c>
      <c r="B93" s="334" t="s">
        <v>284</v>
      </c>
      <c r="C93" s="335">
        <v>500</v>
      </c>
      <c r="D93" s="336"/>
      <c r="E93" s="359"/>
      <c r="G93" s="103"/>
      <c r="H93" s="103"/>
      <c r="I93" s="103"/>
      <c r="J93" s="103"/>
      <c r="K93" s="103"/>
      <c r="L93" s="103"/>
      <c r="M93" s="103"/>
      <c r="N93" s="103"/>
    </row>
    <row r="94" spans="1:16" ht="14.95" customHeight="1" thickBot="1" x14ac:dyDescent="0.25">
      <c r="A94" s="360" t="s">
        <v>331</v>
      </c>
      <c r="B94" s="339" t="s">
        <v>284</v>
      </c>
      <c r="C94" s="297">
        <v>5000</v>
      </c>
      <c r="D94" s="298"/>
      <c r="E94" s="299"/>
      <c r="G94" s="103"/>
      <c r="H94" s="103"/>
      <c r="I94" s="103"/>
      <c r="J94" s="103"/>
      <c r="K94" s="103"/>
      <c r="L94" s="103"/>
      <c r="M94" s="103"/>
      <c r="N94" s="103"/>
    </row>
    <row r="95" spans="1:16" ht="14.95" customHeight="1" thickBot="1" x14ac:dyDescent="0.25">
      <c r="A95" s="158" t="s">
        <v>1</v>
      </c>
      <c r="B95" s="183"/>
      <c r="C95" s="184"/>
      <c r="D95" s="185"/>
      <c r="E95" s="187"/>
      <c r="G95" s="103"/>
      <c r="H95" s="103"/>
      <c r="I95" s="103"/>
      <c r="J95" s="103"/>
      <c r="K95" s="103"/>
      <c r="L95" s="103"/>
      <c r="M95" s="103"/>
      <c r="N95" s="103"/>
    </row>
    <row r="96" spans="1:16" ht="14.95" customHeight="1" x14ac:dyDescent="0.2">
      <c r="A96" s="188" t="s">
        <v>60</v>
      </c>
      <c r="B96" s="189"/>
      <c r="C96" s="190"/>
      <c r="D96" s="103"/>
      <c r="E96" s="191"/>
      <c r="G96" s="103"/>
      <c r="H96" s="103"/>
      <c r="I96" s="103"/>
      <c r="J96" s="103"/>
      <c r="K96" s="103"/>
      <c r="L96" s="103"/>
      <c r="M96" s="103"/>
      <c r="N96" s="103"/>
    </row>
    <row r="97" spans="1:14" ht="14.95" customHeight="1" x14ac:dyDescent="0.2">
      <c r="A97" s="193" t="s">
        <v>4</v>
      </c>
      <c r="B97" s="194"/>
      <c r="C97" s="190"/>
      <c r="D97" s="103"/>
      <c r="E97" s="103"/>
      <c r="G97" s="103"/>
      <c r="H97" s="103"/>
      <c r="I97" s="103"/>
      <c r="J97" s="103"/>
      <c r="K97" s="103"/>
      <c r="L97" s="103"/>
      <c r="M97" s="103"/>
      <c r="N97" s="103"/>
    </row>
    <row r="98" spans="1:14" ht="14.95" customHeight="1" thickBot="1" x14ac:dyDescent="0.25">
      <c r="A98" s="160" t="s">
        <v>61</v>
      </c>
      <c r="B98" s="195"/>
      <c r="C98" s="190"/>
      <c r="D98" s="103"/>
      <c r="E98" s="103"/>
      <c r="G98" s="103"/>
      <c r="H98" s="103"/>
      <c r="I98" s="103"/>
      <c r="J98" s="103"/>
      <c r="K98" s="103"/>
      <c r="L98" s="103"/>
      <c r="M98" s="103"/>
      <c r="N98" s="103"/>
    </row>
    <row r="99" spans="1:14" ht="14.95" customHeight="1" thickTop="1" x14ac:dyDescent="0.2">
      <c r="A99" s="162" t="s">
        <v>5</v>
      </c>
      <c r="B99" s="196"/>
      <c r="C99" s="190"/>
      <c r="D99" s="103"/>
      <c r="E99" s="103"/>
    </row>
    <row r="100" spans="1:14" ht="14.95" customHeight="1" thickBot="1" x14ac:dyDescent="0.25">
      <c r="A100" s="163" t="s">
        <v>58</v>
      </c>
      <c r="B100" s="197"/>
      <c r="C100" s="190"/>
      <c r="D100" s="103"/>
      <c r="E100" s="103"/>
      <c r="G100" s="103"/>
      <c r="H100" s="103"/>
      <c r="I100" s="103"/>
      <c r="J100" s="103"/>
      <c r="K100" s="103"/>
      <c r="L100" s="103"/>
      <c r="M100" s="103"/>
      <c r="N100" s="103"/>
    </row>
    <row r="101" spans="1:14" ht="14.95" customHeight="1" thickBot="1" x14ac:dyDescent="0.25">
      <c r="A101" s="166" t="s">
        <v>6</v>
      </c>
      <c r="B101" s="198"/>
      <c r="C101" s="165"/>
      <c r="D101" s="103"/>
      <c r="E101" s="103"/>
    </row>
    <row r="102" spans="1:14" ht="14.95" customHeight="1" x14ac:dyDescent="0.2"/>
    <row r="103" spans="1:14" ht="14.95" customHeight="1" thickBot="1" x14ac:dyDescent="0.25"/>
    <row r="104" spans="1:14" ht="25" customHeight="1" thickBot="1" x14ac:dyDescent="0.25">
      <c r="A104" s="333" t="s">
        <v>174</v>
      </c>
      <c r="B104" s="348" t="s">
        <v>59</v>
      </c>
      <c r="C104" s="349" t="s">
        <v>2</v>
      </c>
      <c r="D104" s="347" t="s">
        <v>387</v>
      </c>
      <c r="E104" s="348" t="s">
        <v>0</v>
      </c>
      <c r="F104" s="378"/>
    </row>
    <row r="105" spans="1:14" ht="14.95" customHeight="1" x14ac:dyDescent="0.2">
      <c r="A105" s="594" t="s">
        <v>204</v>
      </c>
      <c r="B105" s="384" t="s">
        <v>192</v>
      </c>
      <c r="C105" s="596">
        <v>20000</v>
      </c>
      <c r="D105" s="601"/>
      <c r="E105" s="605"/>
      <c r="F105" s="607"/>
    </row>
    <row r="106" spans="1:14" ht="14.95" customHeight="1" thickBot="1" x14ac:dyDescent="0.25">
      <c r="A106" s="595"/>
      <c r="B106" s="385" t="s">
        <v>193</v>
      </c>
      <c r="C106" s="597"/>
      <c r="D106" s="604"/>
      <c r="E106" s="606"/>
      <c r="F106" s="608"/>
    </row>
    <row r="107" spans="1:14" ht="14.95" customHeight="1" thickBot="1" x14ac:dyDescent="0.25">
      <c r="A107" s="158" t="s">
        <v>1</v>
      </c>
      <c r="B107" s="300"/>
      <c r="C107" s="186"/>
      <c r="D107" s="186"/>
      <c r="E107" s="187"/>
      <c r="F107" s="382"/>
    </row>
    <row r="108" spans="1:14" ht="14.95" customHeight="1" x14ac:dyDescent="0.2">
      <c r="A108" s="188" t="s">
        <v>60</v>
      </c>
      <c r="B108" s="189"/>
      <c r="C108" s="103"/>
      <c r="D108" s="103"/>
      <c r="E108" s="103"/>
      <c r="F108" s="190"/>
    </row>
    <row r="109" spans="1:14" ht="14.95" customHeight="1" thickBot="1" x14ac:dyDescent="0.25">
      <c r="A109" s="193" t="s">
        <v>4</v>
      </c>
      <c r="B109" s="194"/>
      <c r="C109" s="103"/>
      <c r="D109" s="103"/>
      <c r="E109" s="103"/>
      <c r="F109" s="301"/>
    </row>
    <row r="110" spans="1:14" ht="14.95" customHeight="1" thickTop="1" x14ac:dyDescent="0.2">
      <c r="A110" s="162" t="s">
        <v>5</v>
      </c>
      <c r="B110" s="196"/>
      <c r="C110" s="103"/>
      <c r="D110" s="103"/>
      <c r="E110" s="103"/>
      <c r="F110" s="190"/>
    </row>
    <row r="111" spans="1:14" ht="14.95" customHeight="1" thickBot="1" x14ac:dyDescent="0.25">
      <c r="A111" s="163" t="s">
        <v>58</v>
      </c>
      <c r="B111" s="197"/>
      <c r="C111" s="103"/>
      <c r="D111" s="103"/>
      <c r="E111" s="103"/>
      <c r="F111" s="165"/>
    </row>
    <row r="112" spans="1:14" ht="14.95" customHeight="1" thickBot="1" x14ac:dyDescent="0.25">
      <c r="A112" s="166" t="s">
        <v>6</v>
      </c>
      <c r="B112" s="198"/>
      <c r="C112" s="164"/>
      <c r="D112" s="164"/>
      <c r="E112" s="164"/>
      <c r="F112" s="190"/>
    </row>
    <row r="113" spans="1:14" ht="14.95" customHeight="1" x14ac:dyDescent="0.2">
      <c r="A113" s="103"/>
      <c r="B113" s="291"/>
      <c r="C113" s="291"/>
      <c r="D113" s="291"/>
      <c r="E113" s="291"/>
      <c r="F113" s="103"/>
    </row>
    <row r="114" spans="1:14" ht="14.95" customHeight="1" x14ac:dyDescent="0.2">
      <c r="A114" s="41" t="s">
        <v>65</v>
      </c>
      <c r="B114" s="236"/>
      <c r="C114" s="236"/>
      <c r="D114" s="236"/>
      <c r="E114" s="237"/>
      <c r="F114" s="231"/>
    </row>
    <row r="115" spans="1:14" ht="14.95" customHeight="1" x14ac:dyDescent="0.2">
      <c r="A115" s="302" t="s">
        <v>67</v>
      </c>
      <c r="B115" s="238"/>
      <c r="C115" s="238"/>
      <c r="D115" s="238"/>
      <c r="E115" s="231"/>
      <c r="F115" s="231"/>
    </row>
    <row r="116" spans="1:14" ht="14.95" customHeight="1" x14ac:dyDescent="0.2"/>
    <row r="117" spans="1:14" ht="14.95" customHeight="1" x14ac:dyDescent="0.2"/>
    <row r="118" spans="1:14" ht="14.3" x14ac:dyDescent="0.25">
      <c r="A118" s="1" t="s">
        <v>41</v>
      </c>
      <c r="B118" s="1"/>
      <c r="C118" s="1" t="s">
        <v>43</v>
      </c>
      <c r="D118" s="1"/>
      <c r="E118" s="1"/>
      <c r="F118" s="1" t="s">
        <v>42</v>
      </c>
    </row>
    <row r="120" spans="1:14" x14ac:dyDescent="0.2">
      <c r="G120" s="379"/>
      <c r="H120" s="379"/>
      <c r="I120" s="378"/>
      <c r="J120" s="378"/>
      <c r="K120" s="378"/>
      <c r="L120" s="378"/>
      <c r="M120" s="379"/>
      <c r="N120" s="379"/>
    </row>
    <row r="121" spans="1:14" x14ac:dyDescent="0.2">
      <c r="G121" s="563"/>
      <c r="H121" s="565"/>
      <c r="I121" s="380"/>
      <c r="J121" s="380"/>
      <c r="K121" s="380"/>
      <c r="L121" s="380"/>
      <c r="M121" s="563"/>
      <c r="N121" s="565"/>
    </row>
    <row r="122" spans="1:14" x14ac:dyDescent="0.2">
      <c r="G122" s="564"/>
      <c r="H122" s="564"/>
      <c r="I122" s="381"/>
      <c r="J122" s="381"/>
      <c r="K122" s="381"/>
      <c r="L122" s="381"/>
      <c r="M122" s="564"/>
      <c r="N122" s="564"/>
    </row>
    <row r="123" spans="1:14" x14ac:dyDescent="0.2">
      <c r="G123" s="383"/>
      <c r="H123" s="165"/>
      <c r="I123" s="382"/>
      <c r="J123" s="382"/>
      <c r="K123" s="382"/>
      <c r="L123" s="382"/>
      <c r="M123" s="383"/>
      <c r="N123" s="165"/>
    </row>
    <row r="124" spans="1:14" x14ac:dyDescent="0.2">
      <c r="G124" s="190"/>
      <c r="H124" s="190"/>
      <c r="I124" s="190"/>
      <c r="J124" s="190"/>
      <c r="K124" s="190"/>
      <c r="L124" s="190"/>
      <c r="M124" s="103"/>
      <c r="N124" s="103"/>
    </row>
    <row r="125" spans="1:14" x14ac:dyDescent="0.2">
      <c r="G125" s="301"/>
      <c r="H125" s="301"/>
      <c r="I125" s="301"/>
      <c r="J125" s="301"/>
      <c r="K125" s="301"/>
      <c r="L125" s="301"/>
      <c r="M125" s="103"/>
      <c r="N125" s="103"/>
    </row>
    <row r="126" spans="1:14" x14ac:dyDescent="0.2">
      <c r="G126" s="190"/>
      <c r="H126" s="190"/>
      <c r="I126" s="190"/>
      <c r="J126" s="190"/>
      <c r="K126" s="190"/>
      <c r="L126" s="190"/>
      <c r="M126" s="103"/>
      <c r="N126" s="103"/>
    </row>
    <row r="127" spans="1:14" x14ac:dyDescent="0.2">
      <c r="G127" s="165"/>
      <c r="H127" s="165"/>
      <c r="I127" s="165"/>
      <c r="J127" s="165"/>
      <c r="K127" s="165"/>
      <c r="L127" s="165"/>
      <c r="M127" s="103"/>
      <c r="N127" s="103"/>
    </row>
    <row r="128" spans="1:14" x14ac:dyDescent="0.2">
      <c r="G128" s="190"/>
      <c r="H128" s="190"/>
      <c r="I128" s="190"/>
      <c r="J128" s="190"/>
      <c r="K128" s="190"/>
      <c r="L128" s="190"/>
      <c r="M128" s="103"/>
      <c r="N128" s="103"/>
    </row>
    <row r="129" spans="7:14" x14ac:dyDescent="0.2">
      <c r="G129" s="103"/>
      <c r="H129" s="103"/>
      <c r="I129" s="103"/>
      <c r="J129" s="103"/>
      <c r="K129" s="103"/>
      <c r="L129" s="103"/>
      <c r="M129" s="103"/>
      <c r="N129" s="103"/>
    </row>
    <row r="130" spans="7:14" x14ac:dyDescent="0.2">
      <c r="G130" s="231"/>
      <c r="H130" s="231"/>
      <c r="I130" s="231"/>
      <c r="J130" s="231"/>
      <c r="K130" s="231"/>
      <c r="L130" s="231"/>
      <c r="M130" s="103"/>
      <c r="N130" s="103"/>
    </row>
    <row r="131" spans="7:14" x14ac:dyDescent="0.2">
      <c r="G131" s="231"/>
      <c r="H131" s="231"/>
      <c r="I131" s="231"/>
      <c r="J131" s="231"/>
      <c r="K131" s="231"/>
      <c r="L131" s="231"/>
      <c r="M131" s="103"/>
      <c r="N131" s="103"/>
    </row>
    <row r="134" spans="7:14" ht="14.3" x14ac:dyDescent="0.25">
      <c r="G134" s="1"/>
      <c r="H134" s="1"/>
      <c r="I134" s="1"/>
      <c r="J134" s="1"/>
      <c r="K134" s="1"/>
      <c r="L134" s="1"/>
    </row>
  </sheetData>
  <mergeCells count="112">
    <mergeCell ref="J24:J25"/>
    <mergeCell ref="K24:K25"/>
    <mergeCell ref="L24:L25"/>
    <mergeCell ref="F22:F23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A22:A23"/>
    <mergeCell ref="B22:B23"/>
    <mergeCell ref="W11:W13"/>
    <mergeCell ref="V11:V13"/>
    <mergeCell ref="R11:R13"/>
    <mergeCell ref="K22:K23"/>
    <mergeCell ref="L22:L23"/>
    <mergeCell ref="H16:H17"/>
    <mergeCell ref="I16:I17"/>
    <mergeCell ref="J16:J17"/>
    <mergeCell ref="J22:J23"/>
    <mergeCell ref="AG11:AG13"/>
    <mergeCell ref="AF11:AF13"/>
    <mergeCell ref="AE11:AE13"/>
    <mergeCell ref="AD11:AD13"/>
    <mergeCell ref="AC11:AC13"/>
    <mergeCell ref="AB11:AB13"/>
    <mergeCell ref="K20:K21"/>
    <mergeCell ref="L20:L21"/>
    <mergeCell ref="F20:F21"/>
    <mergeCell ref="G20:G21"/>
    <mergeCell ref="H20:H21"/>
    <mergeCell ref="I20:I21"/>
    <mergeCell ref="J20:J21"/>
    <mergeCell ref="Q11:Q13"/>
    <mergeCell ref="P11:P13"/>
    <mergeCell ref="O11:O13"/>
    <mergeCell ref="AA11:AA13"/>
    <mergeCell ref="T11:T13"/>
    <mergeCell ref="S11:S13"/>
    <mergeCell ref="X11:X13"/>
    <mergeCell ref="L14:L15"/>
    <mergeCell ref="Z11:Z13"/>
    <mergeCell ref="Y11:Y13"/>
    <mergeCell ref="U11:U13"/>
    <mergeCell ref="AG9:AG10"/>
    <mergeCell ref="A9:A10"/>
    <mergeCell ref="B9:B10"/>
    <mergeCell ref="F9:F10"/>
    <mergeCell ref="O9:O10"/>
    <mergeCell ref="R9:R10"/>
    <mergeCell ref="U9:U10"/>
    <mergeCell ref="AA9:AA10"/>
    <mergeCell ref="C9:C10"/>
    <mergeCell ref="X9:X10"/>
    <mergeCell ref="AD9:AD10"/>
    <mergeCell ref="I9:I10"/>
    <mergeCell ref="L9:L10"/>
    <mergeCell ref="A105:A106"/>
    <mergeCell ref="C105:C106"/>
    <mergeCell ref="M11:M13"/>
    <mergeCell ref="N11:N13"/>
    <mergeCell ref="D105:D106"/>
    <mergeCell ref="E105:E106"/>
    <mergeCell ref="F105:F106"/>
    <mergeCell ref="B20:B21"/>
    <mergeCell ref="C20:C21"/>
    <mergeCell ref="D20:D21"/>
    <mergeCell ref="E20:E21"/>
    <mergeCell ref="A14:A21"/>
    <mergeCell ref="K16:K17"/>
    <mergeCell ref="L16:L17"/>
    <mergeCell ref="B18:B19"/>
    <mergeCell ref="C18:C19"/>
    <mergeCell ref="D18:D19"/>
    <mergeCell ref="E18:E19"/>
    <mergeCell ref="F18:F19"/>
    <mergeCell ref="G18:G19"/>
    <mergeCell ref="B16:B17"/>
    <mergeCell ref="C22:C23"/>
    <mergeCell ref="D22:D23"/>
    <mergeCell ref="E22:E23"/>
    <mergeCell ref="M121:M122"/>
    <mergeCell ref="N121:N122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C16:C17"/>
    <mergeCell ref="D16:D17"/>
    <mergeCell ref="E16:E17"/>
    <mergeCell ref="G121:G122"/>
    <mergeCell ref="H121:H122"/>
    <mergeCell ref="K14:K15"/>
    <mergeCell ref="H18:H19"/>
    <mergeCell ref="I18:I19"/>
    <mergeCell ref="J18:J19"/>
    <mergeCell ref="K18:K19"/>
    <mergeCell ref="L18:L19"/>
    <mergeCell ref="F16:F17"/>
    <mergeCell ref="G16:G1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9"/>
  <sheetViews>
    <sheetView workbookViewId="0">
      <selection activeCell="C43" sqref="C43"/>
    </sheetView>
  </sheetViews>
  <sheetFormatPr defaultRowHeight="12.9" x14ac:dyDescent="0.2"/>
  <cols>
    <col min="1" max="1" width="35.625" customWidth="1"/>
    <col min="2" max="2" width="13.125" customWidth="1"/>
    <col min="3" max="3" width="22" customWidth="1"/>
    <col min="4" max="4" width="16.875" customWidth="1"/>
    <col min="5" max="5" width="12.25" customWidth="1"/>
    <col min="7" max="7" width="11" customWidth="1"/>
  </cols>
  <sheetData>
    <row r="1" spans="1:13" ht="18.350000000000001" x14ac:dyDescent="0.3">
      <c r="A1" s="155" t="s">
        <v>86</v>
      </c>
      <c r="B1" s="2"/>
    </row>
    <row r="2" spans="1:13" ht="18.350000000000001" x14ac:dyDescent="0.3">
      <c r="A2" s="155" t="s">
        <v>87</v>
      </c>
      <c r="B2" s="2"/>
    </row>
    <row r="3" spans="1:13" ht="18.350000000000001" x14ac:dyDescent="0.3">
      <c r="A3" s="155" t="s">
        <v>88</v>
      </c>
      <c r="B3" s="2"/>
    </row>
    <row r="4" spans="1:13" ht="14.95" x14ac:dyDescent="0.3">
      <c r="A4" s="1"/>
      <c r="B4" s="2"/>
    </row>
    <row r="5" spans="1:13" ht="14.95" x14ac:dyDescent="0.3">
      <c r="A5" s="7" t="s">
        <v>10</v>
      </c>
      <c r="B5" s="2"/>
    </row>
    <row r="6" spans="1:13" ht="14.95" x14ac:dyDescent="0.3">
      <c r="A6" s="1" t="s">
        <v>89</v>
      </c>
      <c r="B6" s="2"/>
    </row>
    <row r="7" spans="1:13" ht="18.350000000000001" x14ac:dyDescent="0.3">
      <c r="A7" s="155" t="s">
        <v>82</v>
      </c>
    </row>
    <row r="8" spans="1:13" ht="16.5" customHeight="1" thickBot="1" x14ac:dyDescent="0.3">
      <c r="A8" s="6"/>
    </row>
    <row r="9" spans="1:13" ht="25" customHeight="1" thickBot="1" x14ac:dyDescent="0.25">
      <c r="A9" s="126" t="s">
        <v>72</v>
      </c>
      <c r="B9" s="292" t="s">
        <v>7</v>
      </c>
      <c r="C9" s="213" t="s">
        <v>59</v>
      </c>
      <c r="D9" s="127" t="s">
        <v>48</v>
      </c>
      <c r="E9" s="511" t="s">
        <v>388</v>
      </c>
      <c r="F9" s="127" t="s">
        <v>0</v>
      </c>
      <c r="G9" s="247"/>
      <c r="H9" s="103"/>
      <c r="I9" s="103"/>
    </row>
    <row r="10" spans="1:13" s="103" customFormat="1" ht="14.95" customHeight="1" x14ac:dyDescent="0.2">
      <c r="A10" s="640" t="s">
        <v>184</v>
      </c>
      <c r="B10" s="642" t="s">
        <v>281</v>
      </c>
      <c r="C10" s="239" t="s">
        <v>185</v>
      </c>
      <c r="D10" s="240">
        <v>100000</v>
      </c>
      <c r="E10" s="241"/>
      <c r="F10" s="242"/>
      <c r="G10" s="169"/>
    </row>
    <row r="11" spans="1:13" s="103" customFormat="1" ht="14.95" customHeight="1" x14ac:dyDescent="0.2">
      <c r="A11" s="613"/>
      <c r="B11" s="643"/>
      <c r="C11" s="243" t="s">
        <v>186</v>
      </c>
      <c r="D11" s="244">
        <v>50000</v>
      </c>
      <c r="E11" s="245"/>
      <c r="F11" s="246"/>
      <c r="G11" s="247"/>
    </row>
    <row r="12" spans="1:13" s="103" customFormat="1" ht="14.95" customHeight="1" thickBot="1" x14ac:dyDescent="0.25">
      <c r="A12" s="641"/>
      <c r="B12" s="644"/>
      <c r="C12" s="248" t="s">
        <v>245</v>
      </c>
      <c r="D12" s="249">
        <v>100000</v>
      </c>
      <c r="E12" s="250"/>
      <c r="F12" s="251"/>
      <c r="G12" s="247"/>
    </row>
    <row r="13" spans="1:13" s="103" customFormat="1" ht="14.95" customHeight="1" thickBot="1" x14ac:dyDescent="0.25">
      <c r="A13" s="252" t="s">
        <v>1</v>
      </c>
      <c r="B13" s="253"/>
      <c r="C13" s="183"/>
      <c r="D13" s="254"/>
      <c r="E13" s="255"/>
      <c r="F13" s="256"/>
      <c r="G13" s="257"/>
    </row>
    <row r="14" spans="1:13" s="103" customFormat="1" ht="14.95" customHeight="1" x14ac:dyDescent="0.2">
      <c r="A14" s="188" t="s">
        <v>11</v>
      </c>
      <c r="B14" s="258"/>
      <c r="F14" s="169"/>
      <c r="K14" s="169"/>
      <c r="L14" s="169"/>
      <c r="M14" s="169"/>
    </row>
    <row r="15" spans="1:13" s="103" customFormat="1" ht="14.95" customHeight="1" thickBot="1" x14ac:dyDescent="0.25">
      <c r="A15" s="160" t="s">
        <v>4</v>
      </c>
      <c r="B15" s="259"/>
      <c r="F15" s="169"/>
      <c r="K15" s="169"/>
      <c r="L15" s="169"/>
      <c r="M15" s="169"/>
    </row>
    <row r="16" spans="1:13" s="103" customFormat="1" ht="14.95" customHeight="1" thickTop="1" x14ac:dyDescent="0.2">
      <c r="A16" s="162" t="s">
        <v>5</v>
      </c>
      <c r="B16" s="260"/>
      <c r="F16" s="169"/>
      <c r="K16" s="169"/>
      <c r="L16" s="169"/>
      <c r="M16" s="169"/>
    </row>
    <row r="17" spans="1:13" s="103" customFormat="1" ht="14.95" customHeight="1" thickBot="1" x14ac:dyDescent="0.25">
      <c r="A17" s="163" t="s">
        <v>58</v>
      </c>
      <c r="B17" s="261"/>
      <c r="F17" s="169"/>
      <c r="K17" s="169"/>
      <c r="L17" s="169"/>
      <c r="M17" s="169"/>
    </row>
    <row r="18" spans="1:13" s="103" customFormat="1" ht="14.95" customHeight="1" thickBot="1" x14ac:dyDescent="0.25">
      <c r="A18" s="166" t="s">
        <v>6</v>
      </c>
      <c r="B18" s="262"/>
      <c r="F18" s="169"/>
      <c r="I18" s="263"/>
      <c r="K18" s="169"/>
      <c r="L18" s="169"/>
      <c r="M18" s="169"/>
    </row>
    <row r="19" spans="1:13" s="103" customFormat="1" ht="14.95" customHeight="1" x14ac:dyDescent="0.2">
      <c r="A19" s="164"/>
      <c r="B19" s="264"/>
      <c r="F19" s="169"/>
      <c r="I19" s="263"/>
      <c r="K19" s="169"/>
      <c r="L19" s="169"/>
      <c r="M19" s="169"/>
    </row>
    <row r="20" spans="1:13" s="103" customFormat="1" ht="14.95" customHeight="1" x14ac:dyDescent="0.2">
      <c r="A20" s="41" t="s">
        <v>65</v>
      </c>
      <c r="B20" s="264"/>
      <c r="C20" s="169"/>
      <c r="D20" s="169"/>
      <c r="E20" s="169"/>
      <c r="F20" s="169"/>
    </row>
    <row r="21" spans="1:13" s="103" customFormat="1" ht="14.95" customHeight="1" x14ac:dyDescent="0.2">
      <c r="A21" s="104" t="s">
        <v>68</v>
      </c>
      <c r="B21" s="264"/>
      <c r="C21" s="169"/>
      <c r="D21" s="169"/>
      <c r="E21" s="169"/>
      <c r="F21" s="169"/>
    </row>
    <row r="22" spans="1:13" s="103" customFormat="1" ht="14.95" customHeight="1" x14ac:dyDescent="0.2">
      <c r="A22" s="104" t="s">
        <v>69</v>
      </c>
      <c r="B22" s="264"/>
      <c r="C22" s="169"/>
      <c r="D22" s="169"/>
      <c r="E22" s="169"/>
      <c r="F22" s="169"/>
    </row>
    <row r="23" spans="1:13" s="103" customFormat="1" ht="14.95" customHeight="1" x14ac:dyDescent="0.2">
      <c r="A23" s="104" t="s">
        <v>70</v>
      </c>
      <c r="B23" s="264"/>
      <c r="C23" s="169"/>
      <c r="D23" s="169"/>
      <c r="E23" s="169"/>
      <c r="F23" s="169"/>
    </row>
    <row r="24" spans="1:13" s="103" customFormat="1" ht="14.95" customHeight="1" x14ac:dyDescent="0.2">
      <c r="A24" s="168" t="s">
        <v>71</v>
      </c>
      <c r="B24" s="264"/>
      <c r="C24" s="169"/>
      <c r="D24" s="169"/>
      <c r="E24" s="169"/>
      <c r="F24" s="169"/>
    </row>
    <row r="25" spans="1:13" s="103" customFormat="1" ht="14.95" customHeight="1" x14ac:dyDescent="0.2">
      <c r="A25" s="168" t="s">
        <v>187</v>
      </c>
      <c r="F25" s="265">
        <v>60000</v>
      </c>
      <c r="G25" s="169"/>
    </row>
    <row r="26" spans="1:13" s="103" customFormat="1" ht="14.95" customHeight="1" x14ac:dyDescent="0.2">
      <c r="A26" s="168" t="s">
        <v>263</v>
      </c>
      <c r="F26" s="265">
        <v>50000</v>
      </c>
      <c r="G26" s="169"/>
      <c r="H26" s="505"/>
      <c r="I26" s="506"/>
    </row>
    <row r="27" spans="1:13" s="103" customFormat="1" ht="14.95" customHeight="1" x14ac:dyDescent="0.2">
      <c r="A27" s="168" t="s">
        <v>264</v>
      </c>
      <c r="F27" s="265">
        <v>100000</v>
      </c>
      <c r="G27" s="34" t="s">
        <v>247</v>
      </c>
      <c r="H27" s="34" t="s">
        <v>246</v>
      </c>
    </row>
    <row r="28" spans="1:13" s="103" customFormat="1" ht="14.95" customHeight="1" x14ac:dyDescent="0.2">
      <c r="A28" s="168" t="s">
        <v>244</v>
      </c>
      <c r="B28" s="104" t="s">
        <v>372</v>
      </c>
      <c r="C28" s="169"/>
      <c r="D28" s="169"/>
      <c r="E28" s="169"/>
      <c r="F28" s="169"/>
    </row>
    <row r="29" spans="1:13" s="103" customFormat="1" ht="14.95" customHeight="1" x14ac:dyDescent="0.2">
      <c r="A29" s="168"/>
      <c r="B29" s="104" t="s">
        <v>265</v>
      </c>
      <c r="C29" s="169"/>
      <c r="D29" s="169"/>
      <c r="E29" s="169"/>
      <c r="F29" s="265">
        <v>75000</v>
      </c>
      <c r="H29" s="34" t="s">
        <v>248</v>
      </c>
    </row>
    <row r="30" spans="1:13" s="103" customFormat="1" ht="14.95" customHeight="1" x14ac:dyDescent="0.2">
      <c r="A30" s="164"/>
      <c r="B30" s="104" t="s">
        <v>373</v>
      </c>
      <c r="C30" s="164"/>
      <c r="D30" s="169"/>
      <c r="F30" s="265">
        <v>70400</v>
      </c>
      <c r="H30" s="34"/>
    </row>
    <row r="31" spans="1:13" s="103" customFormat="1" ht="14.95" customHeight="1" x14ac:dyDescent="0.2">
      <c r="A31" s="104"/>
    </row>
    <row r="32" spans="1:13" ht="14.95" customHeight="1" x14ac:dyDescent="0.25">
      <c r="A32" s="1" t="s">
        <v>41</v>
      </c>
      <c r="B32" s="1"/>
      <c r="C32" s="1" t="s">
        <v>43</v>
      </c>
      <c r="D32" s="1"/>
      <c r="E32" s="1"/>
      <c r="F32" s="1" t="s">
        <v>42</v>
      </c>
    </row>
    <row r="33" spans="2:2" ht="14.95" customHeight="1" x14ac:dyDescent="0.2"/>
    <row r="34" spans="2:2" ht="14.95" customHeight="1" x14ac:dyDescent="0.2"/>
    <row r="35" spans="2:2" ht="14.95" customHeight="1" x14ac:dyDescent="0.2"/>
    <row r="36" spans="2:2" ht="14.95" customHeight="1" x14ac:dyDescent="0.2"/>
    <row r="37" spans="2:2" ht="14.95" customHeight="1" x14ac:dyDescent="0.2">
      <c r="B37" s="492"/>
    </row>
    <row r="38" spans="2:2" ht="14.95" customHeight="1" x14ac:dyDescent="0.2">
      <c r="B38" s="492"/>
    </row>
    <row r="39" spans="2:2" ht="14.95" customHeight="1" x14ac:dyDescent="0.2"/>
  </sheetData>
  <mergeCells count="2">
    <mergeCell ref="A10:A12"/>
    <mergeCell ref="B10:B12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/>
  <dimension ref="A1:W89"/>
  <sheetViews>
    <sheetView tabSelected="1" topLeftCell="A35" workbookViewId="0">
      <selection activeCell="O71" sqref="O71"/>
    </sheetView>
  </sheetViews>
  <sheetFormatPr defaultRowHeight="12.9" x14ac:dyDescent="0.2"/>
  <cols>
    <col min="1" max="1" width="7.25" customWidth="1"/>
    <col min="2" max="2" width="14.75" customWidth="1"/>
    <col min="3" max="3" width="38.375" customWidth="1"/>
    <col min="4" max="4" width="11.25" customWidth="1"/>
    <col min="6" max="6" width="10" customWidth="1"/>
    <col min="7" max="7" width="10.25" customWidth="1"/>
    <col min="9" max="9" width="16.625" customWidth="1"/>
    <col min="10" max="10" width="14.875" customWidth="1"/>
    <col min="11" max="11" width="15.125" bestFit="1" customWidth="1"/>
    <col min="12" max="12" width="14.25" customWidth="1"/>
    <col min="13" max="13" width="13.625" customWidth="1"/>
    <col min="14" max="14" width="12.625" customWidth="1"/>
    <col min="15" max="15" width="12.875" customWidth="1"/>
    <col min="16" max="16" width="11.875" customWidth="1"/>
    <col min="17" max="17" width="15.625" bestFit="1" customWidth="1"/>
    <col min="18" max="18" width="35.25" customWidth="1"/>
    <col min="19" max="19" width="20.375" bestFit="1" customWidth="1"/>
  </cols>
  <sheetData>
    <row r="1" spans="1:19" ht="18.350000000000001" x14ac:dyDescent="0.3">
      <c r="A1" s="155" t="s">
        <v>86</v>
      </c>
      <c r="B1" s="155" t="s">
        <v>86</v>
      </c>
      <c r="C1" s="156"/>
    </row>
    <row r="2" spans="1:19" ht="18.350000000000001" x14ac:dyDescent="0.3">
      <c r="A2" s="155" t="s">
        <v>87</v>
      </c>
      <c r="B2" s="155" t="s">
        <v>87</v>
      </c>
      <c r="C2" s="156"/>
    </row>
    <row r="3" spans="1:19" ht="18.350000000000001" x14ac:dyDescent="0.3">
      <c r="A3" s="155" t="s">
        <v>88</v>
      </c>
      <c r="B3" s="155" t="s">
        <v>88</v>
      </c>
      <c r="C3" s="156"/>
    </row>
    <row r="4" spans="1:19" ht="14.3" x14ac:dyDescent="0.25">
      <c r="A4" s="1"/>
      <c r="B4" s="1"/>
    </row>
    <row r="5" spans="1:19" ht="14.3" x14ac:dyDescent="0.25">
      <c r="A5" s="7" t="s">
        <v>10</v>
      </c>
      <c r="B5" s="7" t="s">
        <v>10</v>
      </c>
    </row>
    <row r="6" spans="1:19" ht="14.3" x14ac:dyDescent="0.25">
      <c r="A6" s="1" t="s">
        <v>89</v>
      </c>
      <c r="B6" s="1" t="s">
        <v>89</v>
      </c>
    </row>
    <row r="7" spans="1:19" ht="18.350000000000001" x14ac:dyDescent="0.3">
      <c r="A7" s="155" t="s">
        <v>83</v>
      </c>
    </row>
    <row r="9" spans="1:19" ht="13.6" thickBot="1" x14ac:dyDescent="0.25"/>
    <row r="10" spans="1:19" ht="13.6" thickBot="1" x14ac:dyDescent="0.25">
      <c r="A10" s="650" t="s">
        <v>12</v>
      </c>
      <c r="B10" s="651"/>
      <c r="C10" s="652" t="s">
        <v>100</v>
      </c>
      <c r="D10" s="654" t="s">
        <v>15</v>
      </c>
      <c r="E10" s="656" t="s">
        <v>16</v>
      </c>
      <c r="F10" s="680" t="s">
        <v>17</v>
      </c>
      <c r="G10" s="667" t="s">
        <v>18</v>
      </c>
      <c r="H10" s="669" t="s">
        <v>101</v>
      </c>
      <c r="I10" s="671" t="s">
        <v>102</v>
      </c>
      <c r="J10" s="654" t="s">
        <v>139</v>
      </c>
      <c r="K10" s="654" t="s">
        <v>361</v>
      </c>
      <c r="L10" s="654" t="s">
        <v>237</v>
      </c>
      <c r="M10" s="656" t="s">
        <v>73</v>
      </c>
      <c r="N10" s="665" t="s">
        <v>103</v>
      </c>
      <c r="O10" s="656" t="s">
        <v>74</v>
      </c>
      <c r="P10" s="654" t="s">
        <v>119</v>
      </c>
      <c r="Q10" s="667" t="s">
        <v>75</v>
      </c>
      <c r="R10" s="657" t="s">
        <v>120</v>
      </c>
      <c r="S10" s="659" t="s">
        <v>76</v>
      </c>
    </row>
    <row r="11" spans="1:19" ht="14.3" thickBot="1" x14ac:dyDescent="0.3">
      <c r="A11" s="73"/>
      <c r="B11" s="75" t="s">
        <v>14</v>
      </c>
      <c r="C11" s="653"/>
      <c r="D11" s="655"/>
      <c r="E11" s="653"/>
      <c r="F11" s="681"/>
      <c r="G11" s="668"/>
      <c r="H11" s="670"/>
      <c r="I11" s="672"/>
      <c r="J11" s="655"/>
      <c r="K11" s="655"/>
      <c r="L11" s="655"/>
      <c r="M11" s="653"/>
      <c r="N11" s="666"/>
      <c r="O11" s="653"/>
      <c r="P11" s="655"/>
      <c r="Q11" s="668"/>
      <c r="R11" s="658"/>
      <c r="S11" s="660"/>
    </row>
    <row r="12" spans="1:19" ht="13.6" thickTop="1" x14ac:dyDescent="0.2">
      <c r="A12" s="54" t="s">
        <v>20</v>
      </c>
      <c r="B12" s="495" t="s">
        <v>115</v>
      </c>
      <c r="C12" s="95" t="s">
        <v>116</v>
      </c>
      <c r="D12" s="42">
        <v>2014</v>
      </c>
      <c r="E12" s="43">
        <v>60</v>
      </c>
      <c r="F12" s="42">
        <v>1598</v>
      </c>
      <c r="G12" s="44" t="s">
        <v>117</v>
      </c>
      <c r="H12" s="44" t="s">
        <v>104</v>
      </c>
      <c r="I12" s="110">
        <v>10050</v>
      </c>
      <c r="J12" s="436" t="s">
        <v>109</v>
      </c>
      <c r="K12" s="437" t="s">
        <v>109</v>
      </c>
      <c r="L12" s="436" t="s">
        <v>122</v>
      </c>
      <c r="M12" s="140" t="s">
        <v>353</v>
      </c>
      <c r="N12" s="141" t="s">
        <v>130</v>
      </c>
      <c r="O12" s="141" t="s">
        <v>21</v>
      </c>
      <c r="P12" s="141" t="s">
        <v>21</v>
      </c>
      <c r="Q12" s="445" t="s">
        <v>121</v>
      </c>
      <c r="R12" s="448"/>
      <c r="S12" s="142"/>
    </row>
    <row r="13" spans="1:19" ht="13.6" x14ac:dyDescent="0.25">
      <c r="A13" s="661" t="s">
        <v>118</v>
      </c>
      <c r="B13" s="661"/>
      <c r="C13" s="661"/>
      <c r="D13" s="661"/>
      <c r="E13" s="661"/>
      <c r="F13" s="661"/>
      <c r="G13" s="661"/>
      <c r="H13" s="661"/>
      <c r="I13" s="661"/>
      <c r="J13" s="661"/>
      <c r="K13" s="661"/>
      <c r="L13" s="661"/>
      <c r="M13" s="661"/>
      <c r="N13" s="661"/>
      <c r="O13" s="661"/>
      <c r="P13" s="661"/>
      <c r="Q13" s="661"/>
      <c r="R13" s="661"/>
      <c r="S13" s="662"/>
    </row>
    <row r="14" spans="1:19" x14ac:dyDescent="0.2">
      <c r="A14" s="55" t="s">
        <v>22</v>
      </c>
      <c r="B14" s="496" t="s">
        <v>123</v>
      </c>
      <c r="C14" s="98" t="s">
        <v>124</v>
      </c>
      <c r="D14" s="50">
        <v>2011</v>
      </c>
      <c r="E14" s="51">
        <v>55</v>
      </c>
      <c r="F14" s="50">
        <v>1461</v>
      </c>
      <c r="G14" s="44" t="s">
        <v>125</v>
      </c>
      <c r="H14" s="44" t="s">
        <v>104</v>
      </c>
      <c r="I14" s="99">
        <v>14980</v>
      </c>
      <c r="J14" s="438" t="s">
        <v>232</v>
      </c>
      <c r="K14" s="438" t="s">
        <v>232</v>
      </c>
      <c r="L14" s="438" t="s">
        <v>232</v>
      </c>
      <c r="M14" s="140" t="s">
        <v>353</v>
      </c>
      <c r="N14" s="52" t="s">
        <v>130</v>
      </c>
      <c r="O14" s="52" t="s">
        <v>21</v>
      </c>
      <c r="P14" s="52" t="s">
        <v>21</v>
      </c>
      <c r="Q14" s="108" t="s">
        <v>127</v>
      </c>
      <c r="R14" s="122"/>
      <c r="S14" s="123"/>
    </row>
    <row r="15" spans="1:19" ht="14.3" thickBot="1" x14ac:dyDescent="0.3">
      <c r="A15" s="663" t="s">
        <v>126</v>
      </c>
      <c r="B15" s="663"/>
      <c r="C15" s="663"/>
      <c r="D15" s="663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3"/>
      <c r="P15" s="663"/>
      <c r="Q15" s="663"/>
      <c r="R15" s="663"/>
      <c r="S15" s="664"/>
    </row>
    <row r="16" spans="1:19" ht="14.3" thickBot="1" x14ac:dyDescent="0.3">
      <c r="A16" s="648" t="s">
        <v>29</v>
      </c>
      <c r="B16" s="649"/>
      <c r="C16" s="74"/>
      <c r="D16" s="419"/>
      <c r="E16" s="420"/>
      <c r="F16" s="420"/>
      <c r="G16" s="420"/>
      <c r="H16" s="420"/>
      <c r="I16" s="420"/>
      <c r="J16" s="421"/>
      <c r="K16" s="421"/>
      <c r="L16" s="421"/>
      <c r="M16" s="422"/>
      <c r="N16" s="422"/>
      <c r="O16" s="422"/>
      <c r="P16" s="423"/>
      <c r="Q16" s="424"/>
      <c r="R16" s="425"/>
      <c r="S16" s="426"/>
    </row>
    <row r="17" spans="1:19" ht="13.6" x14ac:dyDescent="0.25">
      <c r="A17" s="8"/>
      <c r="B17" s="9"/>
      <c r="C17" s="9"/>
      <c r="D17" s="10"/>
      <c r="E17" s="11"/>
      <c r="F17" s="12"/>
      <c r="G17" s="12"/>
      <c r="H17" s="12"/>
      <c r="I17" s="13"/>
      <c r="J17" s="14"/>
      <c r="K17" s="14"/>
      <c r="L17" s="11"/>
      <c r="M17" s="11"/>
      <c r="N17" s="11"/>
      <c r="O17" s="11"/>
      <c r="P17" s="11"/>
      <c r="Q17" s="12"/>
      <c r="R17" s="12"/>
      <c r="S17" s="15"/>
    </row>
    <row r="18" spans="1:19" ht="14.3" thickBot="1" x14ac:dyDescent="0.3">
      <c r="A18" s="8"/>
      <c r="B18" s="9"/>
      <c r="C18" s="9"/>
      <c r="D18" s="10"/>
      <c r="E18" s="10"/>
      <c r="F18" s="16"/>
      <c r="G18" s="16"/>
      <c r="H18" s="16"/>
      <c r="I18" s="17"/>
      <c r="J18" s="9"/>
      <c r="K18" s="9"/>
      <c r="L18" s="10"/>
      <c r="M18" s="10"/>
      <c r="N18" s="10"/>
      <c r="O18" s="10"/>
      <c r="P18" s="10"/>
      <c r="Q18" s="16"/>
      <c r="R18" s="16"/>
      <c r="S18" s="9"/>
    </row>
    <row r="19" spans="1:19" ht="13.6" thickBot="1" x14ac:dyDescent="0.25">
      <c r="A19" s="650" t="s">
        <v>30</v>
      </c>
      <c r="B19" s="651"/>
      <c r="C19" s="652" t="s">
        <v>100</v>
      </c>
      <c r="D19" s="654" t="s">
        <v>15</v>
      </c>
      <c r="E19" s="656" t="s">
        <v>16</v>
      </c>
      <c r="F19" s="680" t="s">
        <v>17</v>
      </c>
      <c r="G19" s="667" t="s">
        <v>18</v>
      </c>
      <c r="H19" s="669" t="s">
        <v>101</v>
      </c>
      <c r="I19" s="671" t="s">
        <v>102</v>
      </c>
      <c r="J19" s="143" t="s">
        <v>139</v>
      </c>
      <c r="K19" s="654" t="s">
        <v>361</v>
      </c>
      <c r="L19" s="654" t="s">
        <v>238</v>
      </c>
      <c r="M19" s="656" t="s">
        <v>73</v>
      </c>
      <c r="N19" s="665" t="s">
        <v>103</v>
      </c>
      <c r="O19" s="656" t="s">
        <v>74</v>
      </c>
      <c r="P19" s="654" t="s">
        <v>113</v>
      </c>
      <c r="Q19" s="673" t="s">
        <v>75</v>
      </c>
      <c r="R19" s="675" t="s">
        <v>114</v>
      </c>
      <c r="S19" s="677" t="s">
        <v>76</v>
      </c>
    </row>
    <row r="20" spans="1:19" ht="14.3" thickBot="1" x14ac:dyDescent="0.3">
      <c r="A20" s="73"/>
      <c r="B20" s="75" t="s">
        <v>14</v>
      </c>
      <c r="C20" s="653"/>
      <c r="D20" s="655"/>
      <c r="E20" s="653"/>
      <c r="F20" s="681"/>
      <c r="G20" s="668"/>
      <c r="H20" s="670"/>
      <c r="I20" s="672"/>
      <c r="J20" s="144" t="s">
        <v>157</v>
      </c>
      <c r="K20" s="655"/>
      <c r="L20" s="655"/>
      <c r="M20" s="653"/>
      <c r="N20" s="666"/>
      <c r="O20" s="653"/>
      <c r="P20" s="655"/>
      <c r="Q20" s="674"/>
      <c r="R20" s="676"/>
      <c r="S20" s="678"/>
    </row>
    <row r="21" spans="1:19" ht="13.6" thickTop="1" x14ac:dyDescent="0.2">
      <c r="A21" s="54" t="s">
        <v>23</v>
      </c>
      <c r="B21" s="495" t="s">
        <v>216</v>
      </c>
      <c r="C21" s="95" t="s">
        <v>217</v>
      </c>
      <c r="D21" s="42">
        <v>2015</v>
      </c>
      <c r="E21" s="43">
        <v>68</v>
      </c>
      <c r="F21" s="42">
        <v>1560</v>
      </c>
      <c r="G21" s="44" t="s">
        <v>218</v>
      </c>
      <c r="H21" s="44" t="s">
        <v>104</v>
      </c>
      <c r="I21" s="109">
        <v>17615</v>
      </c>
      <c r="J21" s="436" t="s">
        <v>343</v>
      </c>
      <c r="K21" s="436" t="s">
        <v>343</v>
      </c>
      <c r="L21" s="436" t="s">
        <v>344</v>
      </c>
      <c r="M21" s="140" t="s">
        <v>352</v>
      </c>
      <c r="N21" s="141" t="s">
        <v>137</v>
      </c>
      <c r="O21" s="141" t="s">
        <v>21</v>
      </c>
      <c r="P21" s="141" t="s">
        <v>21</v>
      </c>
      <c r="Q21" s="444" t="s">
        <v>219</v>
      </c>
      <c r="R21" s="448" t="s">
        <v>236</v>
      </c>
      <c r="S21" s="142"/>
    </row>
    <row r="22" spans="1:19" ht="13.6" x14ac:dyDescent="0.25">
      <c r="A22" s="679" t="s">
        <v>220</v>
      </c>
      <c r="B22" s="661"/>
      <c r="C22" s="661"/>
      <c r="D22" s="661"/>
      <c r="E22" s="661"/>
      <c r="F22" s="661"/>
      <c r="G22" s="661"/>
      <c r="H22" s="661"/>
      <c r="I22" s="661"/>
      <c r="J22" s="661"/>
      <c r="K22" s="661"/>
      <c r="L22" s="661"/>
      <c r="M22" s="661"/>
      <c r="N22" s="661"/>
      <c r="O22" s="661"/>
      <c r="P22" s="661"/>
      <c r="Q22" s="661"/>
      <c r="R22" s="661"/>
      <c r="S22" s="662"/>
    </row>
    <row r="23" spans="1:19" x14ac:dyDescent="0.2">
      <c r="A23" s="55" t="s">
        <v>24</v>
      </c>
      <c r="B23" s="497" t="s">
        <v>132</v>
      </c>
      <c r="C23" s="96" t="s">
        <v>133</v>
      </c>
      <c r="D23" s="45">
        <v>2020</v>
      </c>
      <c r="E23" s="46">
        <v>121</v>
      </c>
      <c r="F23" s="45">
        <v>2179</v>
      </c>
      <c r="G23" s="47" t="s">
        <v>134</v>
      </c>
      <c r="H23" s="47" t="s">
        <v>135</v>
      </c>
      <c r="I23" s="97">
        <v>25622</v>
      </c>
      <c r="J23" s="439" t="s">
        <v>337</v>
      </c>
      <c r="K23" s="439" t="s">
        <v>337</v>
      </c>
      <c r="L23" s="439" t="s">
        <v>338</v>
      </c>
      <c r="M23" s="48" t="s">
        <v>352</v>
      </c>
      <c r="N23" s="49" t="s">
        <v>137</v>
      </c>
      <c r="O23" s="49" t="s">
        <v>21</v>
      </c>
      <c r="P23" s="49" t="s">
        <v>21</v>
      </c>
      <c r="Q23" s="107" t="s">
        <v>138</v>
      </c>
      <c r="R23" s="123" t="s">
        <v>355</v>
      </c>
      <c r="S23" s="123"/>
    </row>
    <row r="24" spans="1:19" ht="13.6" x14ac:dyDescent="0.25">
      <c r="A24" s="679" t="s">
        <v>128</v>
      </c>
      <c r="B24" s="661"/>
      <c r="C24" s="661"/>
      <c r="D24" s="661"/>
      <c r="E24" s="661"/>
      <c r="F24" s="661"/>
      <c r="G24" s="661"/>
      <c r="H24" s="661"/>
      <c r="I24" s="661"/>
      <c r="J24" s="661"/>
      <c r="K24" s="661"/>
      <c r="L24" s="661"/>
      <c r="M24" s="661"/>
      <c r="N24" s="661"/>
      <c r="O24" s="661"/>
      <c r="P24" s="661"/>
      <c r="Q24" s="661"/>
      <c r="R24" s="661"/>
      <c r="S24" s="662"/>
    </row>
    <row r="25" spans="1:19" x14ac:dyDescent="0.2">
      <c r="A25" s="55" t="s">
        <v>25</v>
      </c>
      <c r="B25" s="496" t="s">
        <v>141</v>
      </c>
      <c r="C25" s="98" t="s">
        <v>142</v>
      </c>
      <c r="D25" s="50">
        <v>2015</v>
      </c>
      <c r="E25" s="51">
        <v>60</v>
      </c>
      <c r="F25" s="50">
        <v>1598</v>
      </c>
      <c r="G25" s="44" t="s">
        <v>143</v>
      </c>
      <c r="H25" s="44" t="s">
        <v>108</v>
      </c>
      <c r="I25" s="99">
        <v>7450</v>
      </c>
      <c r="J25" s="438" t="s">
        <v>340</v>
      </c>
      <c r="K25" s="438" t="s">
        <v>340</v>
      </c>
      <c r="L25" s="438" t="s">
        <v>342</v>
      </c>
      <c r="M25" s="48" t="s">
        <v>354</v>
      </c>
      <c r="N25" s="52" t="s">
        <v>137</v>
      </c>
      <c r="O25" s="52" t="s">
        <v>21</v>
      </c>
      <c r="P25" s="52" t="s">
        <v>21</v>
      </c>
      <c r="Q25" s="108" t="s">
        <v>144</v>
      </c>
      <c r="R25" s="123" t="s">
        <v>149</v>
      </c>
      <c r="S25" s="123"/>
    </row>
    <row r="26" spans="1:19" x14ac:dyDescent="0.2">
      <c r="A26" s="55" t="s">
        <v>26</v>
      </c>
      <c r="B26" s="496" t="s">
        <v>212</v>
      </c>
      <c r="C26" s="98" t="s">
        <v>213</v>
      </c>
      <c r="D26" s="50">
        <v>2010</v>
      </c>
      <c r="E26" s="51">
        <v>162</v>
      </c>
      <c r="F26" s="50">
        <v>4710</v>
      </c>
      <c r="G26" s="44" t="s">
        <v>214</v>
      </c>
      <c r="H26" s="44" t="s">
        <v>108</v>
      </c>
      <c r="I26" s="99">
        <v>53000</v>
      </c>
      <c r="J26" s="438" t="s">
        <v>343</v>
      </c>
      <c r="K26" s="438" t="s">
        <v>343</v>
      </c>
      <c r="L26" s="438" t="s">
        <v>349</v>
      </c>
      <c r="M26" s="48" t="s">
        <v>354</v>
      </c>
      <c r="N26" s="52" t="s">
        <v>137</v>
      </c>
      <c r="O26" s="52"/>
      <c r="P26" s="52" t="s">
        <v>21</v>
      </c>
      <c r="Q26" s="108" t="s">
        <v>215</v>
      </c>
      <c r="R26" s="123"/>
      <c r="S26" s="123"/>
    </row>
    <row r="27" spans="1:19" ht="13.6" x14ac:dyDescent="0.25">
      <c r="A27" s="679" t="s">
        <v>358</v>
      </c>
      <c r="B27" s="661"/>
      <c r="C27" s="661"/>
      <c r="D27" s="661"/>
      <c r="E27" s="661"/>
      <c r="F27" s="661"/>
      <c r="G27" s="661"/>
      <c r="H27" s="661"/>
      <c r="I27" s="661"/>
      <c r="J27" s="661"/>
      <c r="K27" s="661"/>
      <c r="L27" s="661"/>
      <c r="M27" s="661"/>
      <c r="N27" s="661"/>
      <c r="O27" s="661"/>
      <c r="P27" s="661"/>
      <c r="Q27" s="661"/>
      <c r="R27" s="661"/>
      <c r="S27" s="662"/>
    </row>
    <row r="28" spans="1:19" x14ac:dyDescent="0.2">
      <c r="A28" s="55" t="s">
        <v>27</v>
      </c>
      <c r="B28" s="496" t="s">
        <v>221</v>
      </c>
      <c r="C28" s="98" t="s">
        <v>222</v>
      </c>
      <c r="D28" s="50">
        <v>2012</v>
      </c>
      <c r="E28" s="51">
        <v>324</v>
      </c>
      <c r="F28" s="50">
        <v>10518</v>
      </c>
      <c r="G28" s="44" t="s">
        <v>223</v>
      </c>
      <c r="H28" s="44" t="s">
        <v>108</v>
      </c>
      <c r="I28" s="99">
        <v>74344</v>
      </c>
      <c r="J28" s="438" t="s">
        <v>339</v>
      </c>
      <c r="K28" s="438" t="s">
        <v>340</v>
      </c>
      <c r="L28" s="438" t="s">
        <v>341</v>
      </c>
      <c r="M28" s="48" t="s">
        <v>354</v>
      </c>
      <c r="N28" s="52" t="s">
        <v>137</v>
      </c>
      <c r="O28" s="52"/>
      <c r="P28" s="52" t="s">
        <v>21</v>
      </c>
      <c r="Q28" s="108" t="s">
        <v>224</v>
      </c>
      <c r="R28" s="106"/>
      <c r="S28" s="123"/>
    </row>
    <row r="29" spans="1:19" x14ac:dyDescent="0.2">
      <c r="A29" s="459" t="s">
        <v>28</v>
      </c>
      <c r="B29" s="498" t="s">
        <v>225</v>
      </c>
      <c r="C29" s="449" t="s">
        <v>226</v>
      </c>
      <c r="D29" s="450">
        <v>2018</v>
      </c>
      <c r="E29" s="451">
        <v>92</v>
      </c>
      <c r="F29" s="450">
        <v>1598</v>
      </c>
      <c r="G29" s="452" t="s">
        <v>227</v>
      </c>
      <c r="H29" s="452" t="s">
        <v>107</v>
      </c>
      <c r="I29" s="453">
        <v>21200</v>
      </c>
      <c r="J29" s="454" t="s">
        <v>345</v>
      </c>
      <c r="K29" s="454" t="s">
        <v>343</v>
      </c>
      <c r="L29" s="454" t="s">
        <v>344</v>
      </c>
      <c r="M29" s="455" t="s">
        <v>354</v>
      </c>
      <c r="N29" s="446" t="s">
        <v>137</v>
      </c>
      <c r="O29" s="446" t="s">
        <v>21</v>
      </c>
      <c r="P29" s="446" t="s">
        <v>21</v>
      </c>
      <c r="Q29" s="456" t="s">
        <v>228</v>
      </c>
      <c r="R29" s="457" t="s">
        <v>236</v>
      </c>
      <c r="S29" s="458"/>
    </row>
    <row r="30" spans="1:19" ht="13.6" x14ac:dyDescent="0.25">
      <c r="A30" s="679" t="s">
        <v>229</v>
      </c>
      <c r="B30" s="661"/>
      <c r="C30" s="661"/>
      <c r="D30" s="661"/>
      <c r="E30" s="661"/>
      <c r="F30" s="661"/>
      <c r="G30" s="661"/>
      <c r="H30" s="661"/>
      <c r="I30" s="661"/>
      <c r="J30" s="661"/>
      <c r="K30" s="661"/>
      <c r="L30" s="661"/>
      <c r="M30" s="661"/>
      <c r="N30" s="661"/>
      <c r="O30" s="661"/>
      <c r="P30" s="661"/>
      <c r="Q30" s="661"/>
      <c r="R30" s="661"/>
      <c r="S30" s="662"/>
    </row>
    <row r="31" spans="1:19" x14ac:dyDescent="0.2">
      <c r="A31" s="152" t="s">
        <v>31</v>
      </c>
      <c r="B31" s="499" t="s">
        <v>251</v>
      </c>
      <c r="C31" s="146" t="s">
        <v>252</v>
      </c>
      <c r="D31" s="147">
        <v>2019</v>
      </c>
      <c r="E31" s="150">
        <v>89</v>
      </c>
      <c r="F31" s="147">
        <v>1598</v>
      </c>
      <c r="G31" s="148" t="s">
        <v>227</v>
      </c>
      <c r="H31" s="148" t="s">
        <v>107</v>
      </c>
      <c r="I31" s="149">
        <v>19600</v>
      </c>
      <c r="J31" s="441" t="s">
        <v>136</v>
      </c>
      <c r="K31" s="441" t="s">
        <v>136</v>
      </c>
      <c r="L31" s="441" t="s">
        <v>239</v>
      </c>
      <c r="M31" s="48" t="s">
        <v>354</v>
      </c>
      <c r="N31" s="446" t="s">
        <v>137</v>
      </c>
      <c r="O31" s="446" t="s">
        <v>21</v>
      </c>
      <c r="P31" s="446" t="s">
        <v>21</v>
      </c>
      <c r="Q31" s="151" t="s">
        <v>253</v>
      </c>
      <c r="R31" s="447"/>
      <c r="S31" s="430"/>
    </row>
    <row r="32" spans="1:19" ht="13.6" x14ac:dyDescent="0.25">
      <c r="A32" s="679" t="s">
        <v>357</v>
      </c>
      <c r="B32" s="661"/>
      <c r="C32" s="661"/>
      <c r="D32" s="661"/>
      <c r="E32" s="661"/>
      <c r="F32" s="661"/>
      <c r="G32" s="661"/>
      <c r="H32" s="661"/>
      <c r="I32" s="661"/>
      <c r="J32" s="661"/>
      <c r="K32" s="661"/>
      <c r="L32" s="661"/>
      <c r="M32" s="661"/>
      <c r="N32" s="661"/>
      <c r="O32" s="661"/>
      <c r="P32" s="661"/>
      <c r="Q32" s="661"/>
      <c r="R32" s="661"/>
      <c r="S32" s="662"/>
    </row>
    <row r="33" spans="1:23" x14ac:dyDescent="0.2">
      <c r="A33" s="56" t="s">
        <v>33</v>
      </c>
      <c r="B33" s="500" t="s">
        <v>145</v>
      </c>
      <c r="C33" s="101" t="s">
        <v>146</v>
      </c>
      <c r="D33" s="114">
        <v>2017</v>
      </c>
      <c r="E33" s="113">
        <v>55</v>
      </c>
      <c r="F33" s="114">
        <v>1461</v>
      </c>
      <c r="G33" s="102" t="s">
        <v>147</v>
      </c>
      <c r="H33" s="102" t="s">
        <v>108</v>
      </c>
      <c r="I33" s="121">
        <v>8885</v>
      </c>
      <c r="J33" s="440" t="s">
        <v>154</v>
      </c>
      <c r="K33" s="440" t="s">
        <v>154</v>
      </c>
      <c r="L33" s="440" t="s">
        <v>346</v>
      </c>
      <c r="M33" s="48" t="s">
        <v>354</v>
      </c>
      <c r="N33" s="53" t="s">
        <v>137</v>
      </c>
      <c r="O33" s="53" t="s">
        <v>21</v>
      </c>
      <c r="P33" s="53" t="s">
        <v>21</v>
      </c>
      <c r="Q33" s="116" t="s">
        <v>148</v>
      </c>
      <c r="R33" s="122"/>
      <c r="S33" s="131"/>
    </row>
    <row r="34" spans="1:23" ht="13.6" x14ac:dyDescent="0.25">
      <c r="A34" s="645" t="s">
        <v>129</v>
      </c>
      <c r="B34" s="646"/>
      <c r="C34" s="646"/>
      <c r="D34" s="646"/>
      <c r="E34" s="646"/>
      <c r="F34" s="646"/>
      <c r="G34" s="646"/>
      <c r="H34" s="646"/>
      <c r="I34" s="646"/>
      <c r="J34" s="646"/>
      <c r="K34" s="646"/>
      <c r="L34" s="646"/>
      <c r="M34" s="646"/>
      <c r="N34" s="646"/>
      <c r="O34" s="646"/>
      <c r="P34" s="646"/>
      <c r="Q34" s="646"/>
      <c r="R34" s="646"/>
      <c r="S34" s="696"/>
    </row>
    <row r="35" spans="1:23" ht="13.6" x14ac:dyDescent="0.25">
      <c r="A35" s="460" t="s">
        <v>250</v>
      </c>
      <c r="B35" s="501" t="s">
        <v>233</v>
      </c>
      <c r="C35" s="449" t="s">
        <v>234</v>
      </c>
      <c r="D35" s="461">
        <v>2022</v>
      </c>
      <c r="E35" s="461">
        <v>120</v>
      </c>
      <c r="F35" s="461">
        <v>2299</v>
      </c>
      <c r="G35" s="461">
        <v>1408</v>
      </c>
      <c r="H35" s="461">
        <v>7</v>
      </c>
      <c r="I35" s="462">
        <v>31393</v>
      </c>
      <c r="J35" s="454" t="s">
        <v>109</v>
      </c>
      <c r="K35" s="454" t="s">
        <v>109</v>
      </c>
      <c r="L35" s="454" t="s">
        <v>347</v>
      </c>
      <c r="M35" s="455" t="s">
        <v>354</v>
      </c>
      <c r="N35" s="446" t="s">
        <v>137</v>
      </c>
      <c r="O35" s="446" t="s">
        <v>21</v>
      </c>
      <c r="P35" s="463" t="s">
        <v>21</v>
      </c>
      <c r="Q35" s="464" t="s">
        <v>235</v>
      </c>
      <c r="R35" s="465" t="s">
        <v>236</v>
      </c>
      <c r="S35" s="466"/>
    </row>
    <row r="36" spans="1:23" ht="13.6" x14ac:dyDescent="0.25">
      <c r="A36" s="679" t="s">
        <v>359</v>
      </c>
      <c r="B36" s="661"/>
      <c r="C36" s="661"/>
      <c r="D36" s="661"/>
      <c r="E36" s="661"/>
      <c r="F36" s="661"/>
      <c r="G36" s="661"/>
      <c r="H36" s="661"/>
      <c r="I36" s="661"/>
      <c r="J36" s="661"/>
      <c r="K36" s="661"/>
      <c r="L36" s="661"/>
      <c r="M36" s="661"/>
      <c r="N36" s="661"/>
      <c r="O36" s="661"/>
      <c r="P36" s="661"/>
      <c r="Q36" s="661"/>
      <c r="R36" s="661"/>
      <c r="S36" s="662"/>
    </row>
    <row r="37" spans="1:23" ht="13.6" x14ac:dyDescent="0.25">
      <c r="A37" s="414" t="s">
        <v>254</v>
      </c>
      <c r="B37" s="502" t="s">
        <v>333</v>
      </c>
      <c r="C37" s="132" t="s">
        <v>334</v>
      </c>
      <c r="D37" s="415">
        <v>2025</v>
      </c>
      <c r="E37" s="415">
        <v>132</v>
      </c>
      <c r="F37" s="415">
        <v>2184</v>
      </c>
      <c r="G37" s="415">
        <v>776</v>
      </c>
      <c r="H37" s="415">
        <v>3</v>
      </c>
      <c r="I37" s="416">
        <v>26738</v>
      </c>
      <c r="J37" s="440" t="s">
        <v>136</v>
      </c>
      <c r="K37" s="440" t="s">
        <v>136</v>
      </c>
      <c r="L37" s="440" t="s">
        <v>239</v>
      </c>
      <c r="M37" s="427" t="s">
        <v>352</v>
      </c>
      <c r="N37" s="135" t="s">
        <v>137</v>
      </c>
      <c r="O37" s="135" t="s">
        <v>21</v>
      </c>
      <c r="P37" s="135" t="s">
        <v>21</v>
      </c>
      <c r="Q37" s="417" t="s">
        <v>335</v>
      </c>
      <c r="R37" s="431" t="s">
        <v>236</v>
      </c>
      <c r="S37" s="476"/>
    </row>
    <row r="38" spans="1:23" ht="13.6" x14ac:dyDescent="0.25">
      <c r="A38" s="645" t="s">
        <v>356</v>
      </c>
      <c r="B38" s="646"/>
      <c r="C38" s="646"/>
      <c r="D38" s="646"/>
      <c r="E38" s="646"/>
      <c r="F38" s="646"/>
      <c r="G38" s="646"/>
      <c r="H38" s="646"/>
      <c r="I38" s="646"/>
      <c r="J38" s="646"/>
      <c r="K38" s="646"/>
      <c r="L38" s="646"/>
      <c r="M38" s="646"/>
      <c r="N38" s="646"/>
      <c r="O38" s="646"/>
      <c r="P38" s="646"/>
      <c r="Q38" s="646"/>
      <c r="R38" s="646"/>
      <c r="S38" s="647"/>
    </row>
    <row r="39" spans="1:23" ht="13.6" x14ac:dyDescent="0.25">
      <c r="A39" s="414" t="s">
        <v>34</v>
      </c>
      <c r="B39" s="501" t="s">
        <v>376</v>
      </c>
      <c r="C39" s="146" t="s">
        <v>377</v>
      </c>
      <c r="D39" s="461">
        <v>2025</v>
      </c>
      <c r="E39" s="461">
        <v>74</v>
      </c>
      <c r="F39" s="461">
        <v>1499</v>
      </c>
      <c r="G39" s="461">
        <v>594</v>
      </c>
      <c r="H39" s="461">
        <v>2</v>
      </c>
      <c r="I39" s="462">
        <v>23705</v>
      </c>
      <c r="J39" s="440" t="s">
        <v>136</v>
      </c>
      <c r="K39" s="440" t="s">
        <v>136</v>
      </c>
      <c r="L39" s="440" t="s">
        <v>239</v>
      </c>
      <c r="M39" s="427" t="s">
        <v>352</v>
      </c>
      <c r="N39" s="135" t="s">
        <v>137</v>
      </c>
      <c r="O39" s="135" t="s">
        <v>21</v>
      </c>
      <c r="P39" s="135" t="s">
        <v>21</v>
      </c>
      <c r="Q39" s="464" t="s">
        <v>380</v>
      </c>
      <c r="R39" s="431"/>
      <c r="S39" s="476"/>
    </row>
    <row r="40" spans="1:23" ht="13.6" x14ac:dyDescent="0.25">
      <c r="A40" s="645" t="s">
        <v>382</v>
      </c>
      <c r="B40" s="646"/>
      <c r="C40" s="646"/>
      <c r="D40" s="646"/>
      <c r="E40" s="646"/>
      <c r="F40" s="646"/>
      <c r="G40" s="646"/>
      <c r="H40" s="646"/>
      <c r="I40" s="646"/>
      <c r="J40" s="646"/>
      <c r="K40" s="646"/>
      <c r="L40" s="646"/>
      <c r="M40" s="646"/>
      <c r="N40" s="646"/>
      <c r="O40" s="646"/>
      <c r="P40" s="646"/>
      <c r="Q40" s="646"/>
      <c r="R40" s="646"/>
      <c r="S40" s="647"/>
    </row>
    <row r="41" spans="1:23" ht="13.6" x14ac:dyDescent="0.25">
      <c r="A41" s="414" t="s">
        <v>150</v>
      </c>
      <c r="B41" s="501" t="s">
        <v>378</v>
      </c>
      <c r="C41" s="146" t="s">
        <v>379</v>
      </c>
      <c r="D41" s="461">
        <v>2025</v>
      </c>
      <c r="E41" s="461">
        <v>74</v>
      </c>
      <c r="F41" s="461">
        <v>998</v>
      </c>
      <c r="G41" s="461">
        <v>605</v>
      </c>
      <c r="H41" s="461">
        <v>2</v>
      </c>
      <c r="I41" s="462">
        <v>17984</v>
      </c>
      <c r="J41" s="440" t="s">
        <v>136</v>
      </c>
      <c r="K41" s="440" t="s">
        <v>136</v>
      </c>
      <c r="L41" s="440" t="s">
        <v>239</v>
      </c>
      <c r="M41" s="427" t="s">
        <v>352</v>
      </c>
      <c r="N41" s="135" t="s">
        <v>137</v>
      </c>
      <c r="O41" s="135" t="s">
        <v>21</v>
      </c>
      <c r="P41" s="135" t="s">
        <v>21</v>
      </c>
      <c r="Q41" s="464" t="s">
        <v>381</v>
      </c>
      <c r="R41" s="431"/>
      <c r="S41" s="476"/>
    </row>
    <row r="42" spans="1:23" ht="14.3" thickBot="1" x14ac:dyDescent="0.3">
      <c r="A42" s="645" t="s">
        <v>383</v>
      </c>
      <c r="B42" s="646"/>
      <c r="C42" s="646"/>
      <c r="D42" s="646"/>
      <c r="E42" s="646"/>
      <c r="F42" s="646"/>
      <c r="G42" s="646"/>
      <c r="H42" s="646"/>
      <c r="I42" s="646"/>
      <c r="J42" s="646"/>
      <c r="K42" s="646"/>
      <c r="L42" s="646"/>
      <c r="M42" s="646"/>
      <c r="N42" s="646"/>
      <c r="O42" s="646"/>
      <c r="P42" s="646"/>
      <c r="Q42" s="646"/>
      <c r="R42" s="646"/>
      <c r="S42" s="647"/>
    </row>
    <row r="43" spans="1:23" ht="14.3" thickBot="1" x14ac:dyDescent="0.3">
      <c r="A43" s="648" t="s">
        <v>29</v>
      </c>
      <c r="B43" s="649"/>
      <c r="C43" s="74"/>
      <c r="D43" s="419"/>
      <c r="E43" s="420"/>
      <c r="F43" s="420"/>
      <c r="G43" s="420"/>
      <c r="H43" s="420"/>
      <c r="I43" s="420"/>
      <c r="J43" s="421"/>
      <c r="K43" s="421"/>
      <c r="L43" s="421"/>
      <c r="M43" s="422"/>
      <c r="N43" s="422"/>
      <c r="O43" s="422"/>
      <c r="P43" s="423"/>
      <c r="Q43" s="424"/>
      <c r="R43" s="428"/>
      <c r="S43" s="429"/>
    </row>
    <row r="44" spans="1:23" x14ac:dyDescent="0.2">
      <c r="A44" s="103"/>
      <c r="B44" s="103"/>
      <c r="C44" s="103"/>
      <c r="D44" s="104"/>
      <c r="E44" s="105"/>
    </row>
    <row r="45" spans="1:23" ht="13.6" thickBot="1" x14ac:dyDescent="0.25">
      <c r="A45" s="103"/>
      <c r="B45" s="103"/>
      <c r="C45" s="103"/>
      <c r="D45" s="104"/>
      <c r="E45" s="105"/>
    </row>
    <row r="46" spans="1:23" ht="13.75" customHeight="1" thickBot="1" x14ac:dyDescent="0.25">
      <c r="A46" s="650" t="s">
        <v>111</v>
      </c>
      <c r="B46" s="651"/>
      <c r="C46" s="652" t="s">
        <v>100</v>
      </c>
      <c r="D46" s="654" t="s">
        <v>15</v>
      </c>
      <c r="E46" s="656" t="s">
        <v>16</v>
      </c>
      <c r="F46" s="680" t="s">
        <v>17</v>
      </c>
      <c r="G46" s="693" t="s">
        <v>18</v>
      </c>
      <c r="H46" s="669" t="s">
        <v>101</v>
      </c>
      <c r="I46" s="691" t="s">
        <v>102</v>
      </c>
      <c r="J46" s="654" t="s">
        <v>139</v>
      </c>
      <c r="K46" s="654" t="s">
        <v>157</v>
      </c>
      <c r="L46" s="654" t="s">
        <v>361</v>
      </c>
      <c r="M46" s="654" t="s">
        <v>237</v>
      </c>
      <c r="N46" s="656" t="s">
        <v>73</v>
      </c>
      <c r="O46" s="654" t="s">
        <v>156</v>
      </c>
      <c r="P46" s="665" t="s">
        <v>103</v>
      </c>
      <c r="Q46" s="673" t="s">
        <v>75</v>
      </c>
      <c r="R46" s="684" t="s">
        <v>114</v>
      </c>
      <c r="S46" s="686" t="s">
        <v>76</v>
      </c>
    </row>
    <row r="47" spans="1:23" ht="14.3" thickBot="1" x14ac:dyDescent="0.3">
      <c r="A47" s="73"/>
      <c r="B47" s="75" t="s">
        <v>14</v>
      </c>
      <c r="C47" s="695"/>
      <c r="D47" s="655"/>
      <c r="E47" s="653"/>
      <c r="F47" s="681"/>
      <c r="G47" s="694"/>
      <c r="H47" s="670"/>
      <c r="I47" s="692"/>
      <c r="J47" s="655"/>
      <c r="K47" s="655"/>
      <c r="L47" s="655"/>
      <c r="M47" s="655"/>
      <c r="N47" s="653"/>
      <c r="O47" s="655"/>
      <c r="P47" s="666"/>
      <c r="Q47" s="674"/>
      <c r="R47" s="685"/>
      <c r="S47" s="687"/>
    </row>
    <row r="48" spans="1:23" ht="14.3" thickTop="1" x14ac:dyDescent="0.25">
      <c r="A48" s="418" t="s">
        <v>257</v>
      </c>
      <c r="B48" s="153"/>
      <c r="C48" s="490" t="s">
        <v>255</v>
      </c>
      <c r="D48" s="481">
        <v>2022</v>
      </c>
      <c r="E48" s="153"/>
      <c r="F48" s="482"/>
      <c r="G48" s="483"/>
      <c r="H48" s="484"/>
      <c r="I48" s="485">
        <v>19553.62</v>
      </c>
      <c r="J48" s="491" t="s">
        <v>343</v>
      </c>
      <c r="K48" s="491" t="s">
        <v>21</v>
      </c>
      <c r="L48" s="491" t="s">
        <v>343</v>
      </c>
      <c r="M48" s="491" t="s">
        <v>343</v>
      </c>
      <c r="N48" s="486" t="s">
        <v>354</v>
      </c>
      <c r="O48" s="481"/>
      <c r="P48" s="487"/>
      <c r="Q48" s="488" t="s">
        <v>371</v>
      </c>
      <c r="R48" s="489"/>
      <c r="S48" s="477"/>
      <c r="T48" s="40"/>
      <c r="U48" s="40"/>
      <c r="V48" s="40"/>
      <c r="W48" s="40"/>
    </row>
    <row r="49" spans="1:19" x14ac:dyDescent="0.2">
      <c r="A49" s="56" t="s">
        <v>258</v>
      </c>
      <c r="B49" s="100"/>
      <c r="C49" s="442" t="s">
        <v>160</v>
      </c>
      <c r="D49" s="114">
        <v>2014</v>
      </c>
      <c r="E49" s="113">
        <v>14</v>
      </c>
      <c r="F49" s="114">
        <v>656</v>
      </c>
      <c r="G49" s="102"/>
      <c r="H49" s="102"/>
      <c r="I49" s="121">
        <v>5979</v>
      </c>
      <c r="J49" s="440" t="s">
        <v>122</v>
      </c>
      <c r="K49" s="440" t="s">
        <v>21</v>
      </c>
      <c r="L49" s="440" t="s">
        <v>122</v>
      </c>
      <c r="M49" s="440" t="s">
        <v>340</v>
      </c>
      <c r="N49" s="113" t="s">
        <v>106</v>
      </c>
      <c r="O49" s="121"/>
      <c r="P49" s="53"/>
      <c r="Q49" s="116">
        <v>585570</v>
      </c>
      <c r="R49" s="467"/>
      <c r="S49" s="432"/>
    </row>
    <row r="50" spans="1:19" x14ac:dyDescent="0.2">
      <c r="A50" s="474" t="s">
        <v>151</v>
      </c>
      <c r="B50" s="499" t="s">
        <v>242</v>
      </c>
      <c r="C50" s="146" t="s">
        <v>260</v>
      </c>
      <c r="D50" s="147">
        <v>2023</v>
      </c>
      <c r="E50" s="150">
        <v>34</v>
      </c>
      <c r="F50" s="147">
        <v>1570</v>
      </c>
      <c r="G50" s="148"/>
      <c r="H50" s="148" t="s">
        <v>158</v>
      </c>
      <c r="I50" s="149">
        <v>48650</v>
      </c>
      <c r="J50" s="441" t="s">
        <v>343</v>
      </c>
      <c r="K50" s="441" t="s">
        <v>21</v>
      </c>
      <c r="L50" s="443" t="s">
        <v>343</v>
      </c>
      <c r="M50" s="441" t="s">
        <v>105</v>
      </c>
      <c r="N50" s="455" t="s">
        <v>354</v>
      </c>
      <c r="O50" s="150"/>
      <c r="P50" s="150" t="s">
        <v>137</v>
      </c>
      <c r="Q50" s="151" t="s">
        <v>362</v>
      </c>
      <c r="R50" s="154"/>
      <c r="S50" s="430"/>
    </row>
    <row r="51" spans="1:19" ht="13.6" thickBot="1" x14ac:dyDescent="0.25">
      <c r="A51" s="526" t="s">
        <v>152</v>
      </c>
      <c r="B51" s="527" t="s">
        <v>243</v>
      </c>
      <c r="C51" s="132" t="s">
        <v>259</v>
      </c>
      <c r="D51" s="134">
        <v>2022</v>
      </c>
      <c r="E51" s="135">
        <v>98</v>
      </c>
      <c r="F51" s="134">
        <v>4525</v>
      </c>
      <c r="G51" s="136"/>
      <c r="H51" s="136" t="s">
        <v>108</v>
      </c>
      <c r="I51" s="137">
        <v>109190</v>
      </c>
      <c r="J51" s="478" t="s">
        <v>350</v>
      </c>
      <c r="K51" s="478" t="s">
        <v>21</v>
      </c>
      <c r="L51" s="479" t="s">
        <v>350</v>
      </c>
      <c r="M51" s="478" t="s">
        <v>232</v>
      </c>
      <c r="N51" s="528" t="s">
        <v>354</v>
      </c>
      <c r="O51" s="135"/>
      <c r="P51" s="135" t="s">
        <v>137</v>
      </c>
      <c r="Q51" s="138" t="s">
        <v>363</v>
      </c>
      <c r="R51" s="139" t="s">
        <v>236</v>
      </c>
      <c r="S51" s="433"/>
    </row>
    <row r="52" spans="1:19" ht="14.3" thickBot="1" x14ac:dyDescent="0.3">
      <c r="A52" s="648" t="s">
        <v>29</v>
      </c>
      <c r="B52" s="649"/>
      <c r="C52" s="688"/>
      <c r="D52" s="419"/>
      <c r="E52" s="420"/>
      <c r="F52" s="420"/>
      <c r="G52" s="420"/>
      <c r="H52" s="420"/>
      <c r="I52" s="420"/>
      <c r="J52" s="421"/>
      <c r="K52" s="421"/>
      <c r="L52" s="421"/>
      <c r="M52" s="421"/>
      <c r="N52" s="422"/>
      <c r="O52" s="422"/>
      <c r="P52" s="423"/>
      <c r="Q52" s="424"/>
      <c r="R52" s="428"/>
      <c r="S52" s="429"/>
    </row>
    <row r="54" spans="1:19" ht="13.6" thickBot="1" x14ac:dyDescent="0.25"/>
    <row r="55" spans="1:19" ht="13.6" thickBot="1" x14ac:dyDescent="0.25">
      <c r="A55" s="650" t="s">
        <v>360</v>
      </c>
      <c r="B55" s="651"/>
      <c r="C55" s="652" t="s">
        <v>100</v>
      </c>
      <c r="D55" s="654" t="s">
        <v>15</v>
      </c>
      <c r="E55" s="656" t="s">
        <v>16</v>
      </c>
      <c r="F55" s="680" t="s">
        <v>17</v>
      </c>
      <c r="G55" s="667" t="s">
        <v>18</v>
      </c>
      <c r="H55" s="669" t="s">
        <v>101</v>
      </c>
      <c r="I55" s="671" t="s">
        <v>102</v>
      </c>
      <c r="J55" s="654" t="s">
        <v>19</v>
      </c>
      <c r="K55" s="654" t="s">
        <v>157</v>
      </c>
      <c r="L55" s="654" t="s">
        <v>140</v>
      </c>
      <c r="M55" s="654" t="s">
        <v>256</v>
      </c>
      <c r="N55" s="656" t="s">
        <v>73</v>
      </c>
      <c r="O55" s="654" t="s">
        <v>156</v>
      </c>
      <c r="P55" s="682" t="s">
        <v>103</v>
      </c>
      <c r="Q55" s="673" t="s">
        <v>75</v>
      </c>
      <c r="R55" s="675" t="s">
        <v>114</v>
      </c>
      <c r="S55" s="677" t="s">
        <v>76</v>
      </c>
    </row>
    <row r="56" spans="1:19" ht="14.3" thickBot="1" x14ac:dyDescent="0.3">
      <c r="A56" s="73"/>
      <c r="B56" s="75" t="s">
        <v>14</v>
      </c>
      <c r="C56" s="653"/>
      <c r="D56" s="655"/>
      <c r="E56" s="653"/>
      <c r="F56" s="681"/>
      <c r="G56" s="668"/>
      <c r="H56" s="670"/>
      <c r="I56" s="672"/>
      <c r="J56" s="655"/>
      <c r="K56" s="655"/>
      <c r="L56" s="655"/>
      <c r="M56" s="655"/>
      <c r="N56" s="653"/>
      <c r="O56" s="655"/>
      <c r="P56" s="683"/>
      <c r="Q56" s="674"/>
      <c r="R56" s="676"/>
      <c r="S56" s="678"/>
    </row>
    <row r="57" spans="1:19" ht="14.3" thickTop="1" thickBot="1" x14ac:dyDescent="0.25">
      <c r="A57" s="529" t="s">
        <v>153</v>
      </c>
      <c r="B57" s="530" t="s">
        <v>364</v>
      </c>
      <c r="C57" s="531" t="s">
        <v>365</v>
      </c>
      <c r="D57" s="532">
        <v>2011</v>
      </c>
      <c r="E57" s="533">
        <v>4</v>
      </c>
      <c r="F57" s="532">
        <v>400</v>
      </c>
      <c r="G57" s="102"/>
      <c r="H57" s="102" t="s">
        <v>108</v>
      </c>
      <c r="I57" s="534">
        <v>10800</v>
      </c>
      <c r="J57" s="535" t="s">
        <v>159</v>
      </c>
      <c r="K57" s="535"/>
      <c r="L57" s="536" t="s">
        <v>159</v>
      </c>
      <c r="M57" s="535"/>
      <c r="N57" s="537" t="s">
        <v>166</v>
      </c>
      <c r="O57" s="538"/>
      <c r="P57" s="538" t="s">
        <v>137</v>
      </c>
      <c r="Q57" s="539" t="s">
        <v>366</v>
      </c>
      <c r="R57" s="540"/>
      <c r="S57" s="541"/>
    </row>
    <row r="58" spans="1:19" ht="14.3" thickBot="1" x14ac:dyDescent="0.3">
      <c r="A58" s="648" t="s">
        <v>29</v>
      </c>
      <c r="B58" s="649"/>
      <c r="C58" s="74"/>
      <c r="D58" s="419"/>
      <c r="E58" s="420"/>
      <c r="F58" s="420"/>
      <c r="G58" s="420"/>
      <c r="H58" s="420"/>
      <c r="I58" s="420"/>
      <c r="J58" s="421"/>
      <c r="K58" s="421"/>
      <c r="L58" s="421"/>
      <c r="M58" s="421"/>
      <c r="N58" s="422"/>
      <c r="O58" s="422"/>
      <c r="P58" s="423"/>
      <c r="Q58" s="424"/>
      <c r="R58" s="425"/>
      <c r="S58" s="426"/>
    </row>
    <row r="60" spans="1:19" ht="13.6" thickBot="1" x14ac:dyDescent="0.25"/>
    <row r="61" spans="1:19" ht="13.6" thickBot="1" x14ac:dyDescent="0.25">
      <c r="A61" s="650" t="s">
        <v>112</v>
      </c>
      <c r="B61" s="651"/>
      <c r="C61" s="652" t="s">
        <v>100</v>
      </c>
      <c r="D61" s="654" t="s">
        <v>15</v>
      </c>
      <c r="E61" s="656" t="s">
        <v>16</v>
      </c>
      <c r="F61" s="680" t="s">
        <v>17</v>
      </c>
      <c r="G61" s="667" t="s">
        <v>18</v>
      </c>
      <c r="H61" s="669" t="s">
        <v>101</v>
      </c>
      <c r="I61" s="671" t="s">
        <v>102</v>
      </c>
      <c r="J61" s="654" t="s">
        <v>139</v>
      </c>
      <c r="K61" s="654" t="s">
        <v>157</v>
      </c>
      <c r="L61" s="654" t="s">
        <v>140</v>
      </c>
      <c r="M61" s="654" t="s">
        <v>256</v>
      </c>
      <c r="N61" s="656" t="s">
        <v>73</v>
      </c>
      <c r="O61" s="654" t="s">
        <v>156</v>
      </c>
      <c r="P61" s="682" t="s">
        <v>103</v>
      </c>
      <c r="Q61" s="673" t="s">
        <v>75</v>
      </c>
      <c r="R61" s="675" t="s">
        <v>114</v>
      </c>
      <c r="S61" s="677" t="s">
        <v>76</v>
      </c>
    </row>
    <row r="62" spans="1:19" ht="14.3" thickBot="1" x14ac:dyDescent="0.3">
      <c r="A62" s="73"/>
      <c r="B62" s="75" t="s">
        <v>14</v>
      </c>
      <c r="C62" s="653"/>
      <c r="D62" s="655"/>
      <c r="E62" s="653"/>
      <c r="F62" s="681"/>
      <c r="G62" s="668"/>
      <c r="H62" s="670"/>
      <c r="I62" s="672"/>
      <c r="J62" s="655"/>
      <c r="K62" s="655"/>
      <c r="L62" s="655"/>
      <c r="M62" s="655"/>
      <c r="N62" s="653"/>
      <c r="O62" s="655"/>
      <c r="P62" s="683"/>
      <c r="Q62" s="674"/>
      <c r="R62" s="676"/>
      <c r="S62" s="678"/>
    </row>
    <row r="63" spans="1:19" ht="14.3" thickTop="1" thickBot="1" x14ac:dyDescent="0.25">
      <c r="A63" s="529" t="s">
        <v>261</v>
      </c>
      <c r="B63" s="542" t="s">
        <v>161</v>
      </c>
      <c r="C63" s="543" t="s">
        <v>162</v>
      </c>
      <c r="D63" s="532">
        <v>2007</v>
      </c>
      <c r="E63" s="533"/>
      <c r="F63" s="532"/>
      <c r="G63" s="102" t="s">
        <v>163</v>
      </c>
      <c r="H63" s="102"/>
      <c r="I63" s="534">
        <v>10000</v>
      </c>
      <c r="J63" s="535" t="s">
        <v>343</v>
      </c>
      <c r="K63" s="130" t="s">
        <v>21</v>
      </c>
      <c r="L63" s="102"/>
      <c r="M63" s="130"/>
      <c r="N63" s="544" t="s">
        <v>32</v>
      </c>
      <c r="O63" s="545"/>
      <c r="P63" s="545"/>
      <c r="Q63" s="539" t="s">
        <v>164</v>
      </c>
      <c r="R63" s="540"/>
      <c r="S63" s="541"/>
    </row>
    <row r="64" spans="1:19" ht="14.3" thickBot="1" x14ac:dyDescent="0.3">
      <c r="A64" s="648" t="s">
        <v>29</v>
      </c>
      <c r="B64" s="649"/>
      <c r="C64" s="74"/>
      <c r="D64" s="419"/>
      <c r="E64" s="420"/>
      <c r="F64" s="420"/>
      <c r="G64" s="420"/>
      <c r="H64" s="420"/>
      <c r="I64" s="420"/>
      <c r="J64" s="421"/>
      <c r="K64" s="421"/>
      <c r="L64" s="421"/>
      <c r="M64" s="421"/>
      <c r="N64" s="422"/>
      <c r="O64" s="422"/>
      <c r="P64" s="423"/>
      <c r="Q64" s="424"/>
      <c r="R64" s="425"/>
      <c r="S64" s="426"/>
    </row>
    <row r="66" spans="1:19" ht="13.6" thickBot="1" x14ac:dyDescent="0.25"/>
    <row r="67" spans="1:19" ht="13.6" thickBot="1" x14ac:dyDescent="0.25">
      <c r="A67" s="650" t="s">
        <v>35</v>
      </c>
      <c r="B67" s="651"/>
      <c r="C67" s="652" t="s">
        <v>100</v>
      </c>
      <c r="D67" s="654" t="s">
        <v>15</v>
      </c>
      <c r="E67" s="656" t="s">
        <v>16</v>
      </c>
      <c r="F67" s="680" t="s">
        <v>17</v>
      </c>
      <c r="G67" s="667" t="s">
        <v>18</v>
      </c>
      <c r="H67" s="669" t="s">
        <v>101</v>
      </c>
      <c r="I67" s="671" t="s">
        <v>102</v>
      </c>
      <c r="J67" s="654" t="s">
        <v>139</v>
      </c>
      <c r="K67" s="654" t="s">
        <v>157</v>
      </c>
      <c r="L67" s="654" t="s">
        <v>140</v>
      </c>
      <c r="M67" s="654" t="s">
        <v>256</v>
      </c>
      <c r="N67" s="656" t="s">
        <v>73</v>
      </c>
      <c r="O67" s="654" t="s">
        <v>156</v>
      </c>
      <c r="P67" s="682" t="s">
        <v>103</v>
      </c>
      <c r="Q67" s="673" t="s">
        <v>75</v>
      </c>
      <c r="R67" s="684" t="s">
        <v>114</v>
      </c>
      <c r="S67" s="686" t="s">
        <v>76</v>
      </c>
    </row>
    <row r="68" spans="1:19" ht="14.3" thickBot="1" x14ac:dyDescent="0.3">
      <c r="A68" s="73"/>
      <c r="B68" s="75" t="s">
        <v>14</v>
      </c>
      <c r="C68" s="653"/>
      <c r="D68" s="655"/>
      <c r="E68" s="653"/>
      <c r="F68" s="681"/>
      <c r="G68" s="668"/>
      <c r="H68" s="670"/>
      <c r="I68" s="672"/>
      <c r="J68" s="655"/>
      <c r="K68" s="655"/>
      <c r="L68" s="655"/>
      <c r="M68" s="655"/>
      <c r="N68" s="653"/>
      <c r="O68" s="655"/>
      <c r="P68" s="683"/>
      <c r="Q68" s="674"/>
      <c r="R68" s="685"/>
      <c r="S68" s="687"/>
    </row>
    <row r="69" spans="1:19" ht="13.6" thickTop="1" x14ac:dyDescent="0.2">
      <c r="A69" s="54" t="s">
        <v>336</v>
      </c>
      <c r="B69" s="94"/>
      <c r="C69" s="442" t="s">
        <v>165</v>
      </c>
      <c r="D69" s="114">
        <v>2004</v>
      </c>
      <c r="E69" s="113">
        <v>10</v>
      </c>
      <c r="F69" s="114"/>
      <c r="G69" s="102"/>
      <c r="H69" s="102" t="s">
        <v>158</v>
      </c>
      <c r="I69" s="121">
        <v>11800</v>
      </c>
      <c r="J69" s="440" t="s">
        <v>122</v>
      </c>
      <c r="K69" s="115" t="s">
        <v>21</v>
      </c>
      <c r="L69" s="102"/>
      <c r="M69" s="130"/>
      <c r="N69" s="113" t="s">
        <v>166</v>
      </c>
      <c r="O69" s="53"/>
      <c r="P69" s="53"/>
      <c r="Q69" s="116" t="s">
        <v>367</v>
      </c>
      <c r="R69" s="133"/>
      <c r="S69" s="432"/>
    </row>
    <row r="70" spans="1:19" x14ac:dyDescent="0.2">
      <c r="A70" s="56" t="s">
        <v>374</v>
      </c>
      <c r="B70" s="100"/>
      <c r="C70" s="480" t="s">
        <v>230</v>
      </c>
      <c r="D70" s="134">
        <v>2021</v>
      </c>
      <c r="E70" s="135">
        <v>16</v>
      </c>
      <c r="F70" s="134"/>
      <c r="G70" s="136"/>
      <c r="H70" s="136" t="s">
        <v>158</v>
      </c>
      <c r="I70" s="137">
        <v>5111</v>
      </c>
      <c r="J70" s="478" t="s">
        <v>105</v>
      </c>
      <c r="K70" s="478" t="s">
        <v>21</v>
      </c>
      <c r="L70" s="479" t="s">
        <v>105</v>
      </c>
      <c r="M70" s="478" t="s">
        <v>348</v>
      </c>
      <c r="N70" s="135" t="s">
        <v>211</v>
      </c>
      <c r="O70" s="137">
        <v>5111</v>
      </c>
      <c r="P70" s="135"/>
      <c r="Q70" s="138" t="s">
        <v>231</v>
      </c>
      <c r="R70" s="139"/>
      <c r="S70" s="433"/>
    </row>
    <row r="71" spans="1:19" x14ac:dyDescent="0.2">
      <c r="A71" s="152" t="s">
        <v>375</v>
      </c>
      <c r="B71" s="145"/>
      <c r="C71" s="475" t="s">
        <v>240</v>
      </c>
      <c r="D71" s="147">
        <v>2022</v>
      </c>
      <c r="E71" s="150">
        <v>75</v>
      </c>
      <c r="F71" s="147"/>
      <c r="G71" s="148"/>
      <c r="H71" s="148" t="s">
        <v>158</v>
      </c>
      <c r="I71" s="149">
        <v>106687.29</v>
      </c>
      <c r="J71" s="441" t="s">
        <v>369</v>
      </c>
      <c r="K71" s="441" t="s">
        <v>21</v>
      </c>
      <c r="L71" s="443" t="s">
        <v>369</v>
      </c>
      <c r="M71" s="441" t="s">
        <v>370</v>
      </c>
      <c r="N71" s="455" t="s">
        <v>354</v>
      </c>
      <c r="O71" s="149">
        <v>106687.29</v>
      </c>
      <c r="P71" s="150"/>
      <c r="Q71" s="151" t="s">
        <v>368</v>
      </c>
      <c r="R71" s="154" t="s">
        <v>236</v>
      </c>
      <c r="S71" s="430"/>
    </row>
    <row r="72" spans="1:19" ht="13.6" thickBot="1" x14ac:dyDescent="0.25">
      <c r="A72" s="513" t="s">
        <v>389</v>
      </c>
      <c r="B72" s="514"/>
      <c r="C72" s="515" t="s">
        <v>390</v>
      </c>
      <c r="D72" s="516">
        <v>2025</v>
      </c>
      <c r="E72" s="517">
        <v>18.399999999999999</v>
      </c>
      <c r="F72" s="516"/>
      <c r="G72" s="518"/>
      <c r="H72" s="518" t="s">
        <v>158</v>
      </c>
      <c r="I72" s="519">
        <v>43730</v>
      </c>
      <c r="J72" s="520" t="s">
        <v>136</v>
      </c>
      <c r="K72" s="520" t="s">
        <v>21</v>
      </c>
      <c r="L72" s="521" t="s">
        <v>136</v>
      </c>
      <c r="M72" s="520" t="s">
        <v>239</v>
      </c>
      <c r="N72" s="522" t="s">
        <v>354</v>
      </c>
      <c r="O72" s="519">
        <v>43730</v>
      </c>
      <c r="P72" s="517"/>
      <c r="Q72" s="523">
        <v>3495420</v>
      </c>
      <c r="R72" s="139" t="s">
        <v>236</v>
      </c>
      <c r="S72" s="524"/>
    </row>
    <row r="73" spans="1:19" ht="14.3" thickBot="1" x14ac:dyDescent="0.3">
      <c r="A73" s="689" t="s">
        <v>29</v>
      </c>
      <c r="B73" s="690"/>
      <c r="C73" s="512"/>
      <c r="D73" s="468"/>
      <c r="E73" s="469"/>
      <c r="F73" s="469"/>
      <c r="G73" s="469"/>
      <c r="H73" s="469"/>
      <c r="I73" s="469"/>
      <c r="J73" s="470"/>
      <c r="K73" s="470"/>
      <c r="L73" s="470"/>
      <c r="M73" s="470"/>
      <c r="N73" s="471"/>
      <c r="O73" s="471"/>
      <c r="P73" s="472"/>
      <c r="Q73" s="525"/>
      <c r="R73" s="546"/>
      <c r="S73" s="473"/>
    </row>
    <row r="75" spans="1:19" x14ac:dyDescent="0.2">
      <c r="A75" s="41" t="s">
        <v>65</v>
      </c>
    </row>
    <row r="76" spans="1:19" ht="13.6" x14ac:dyDescent="0.25">
      <c r="A76" s="35" t="s">
        <v>155</v>
      </c>
    </row>
    <row r="77" spans="1:19" x14ac:dyDescent="0.2">
      <c r="A77" s="112" t="s">
        <v>391</v>
      </c>
    </row>
    <row r="78" spans="1:19" ht="13.6" x14ac:dyDescent="0.25">
      <c r="D78" s="117"/>
      <c r="E78" s="118" t="s">
        <v>130</v>
      </c>
      <c r="F78" s="118" t="s">
        <v>131</v>
      </c>
      <c r="G78" s="118" t="s">
        <v>137</v>
      </c>
    </row>
    <row r="79" spans="1:19" x14ac:dyDescent="0.2">
      <c r="D79" s="119" t="s">
        <v>77</v>
      </c>
      <c r="E79" s="120">
        <v>16700</v>
      </c>
      <c r="F79" s="120">
        <v>20000</v>
      </c>
      <c r="G79" s="120">
        <v>10000</v>
      </c>
    </row>
    <row r="80" spans="1:19" x14ac:dyDescent="0.2">
      <c r="D80" s="119" t="s">
        <v>78</v>
      </c>
      <c r="E80" s="120">
        <v>33400</v>
      </c>
      <c r="F80" s="120">
        <v>40000</v>
      </c>
      <c r="G80" s="120">
        <v>20000</v>
      </c>
    </row>
    <row r="81" spans="1:10" x14ac:dyDescent="0.2">
      <c r="A81" s="57" t="s">
        <v>36</v>
      </c>
      <c r="B81" s="58"/>
    </row>
    <row r="82" spans="1:10" x14ac:dyDescent="0.2">
      <c r="A82" s="111" t="s">
        <v>110</v>
      </c>
      <c r="B82" s="58"/>
    </row>
    <row r="83" spans="1:10" x14ac:dyDescent="0.2">
      <c r="A83" s="111" t="s">
        <v>351</v>
      </c>
      <c r="B83" s="58"/>
    </row>
    <row r="84" spans="1:10" ht="13.6" x14ac:dyDescent="0.25">
      <c r="A84" s="37" t="s">
        <v>37</v>
      </c>
      <c r="B84" s="39"/>
      <c r="C84" s="39"/>
    </row>
    <row r="85" spans="1:10" ht="13.6" x14ac:dyDescent="0.25">
      <c r="A85" s="37" t="s">
        <v>38</v>
      </c>
      <c r="B85" s="39"/>
      <c r="C85" s="39"/>
    </row>
    <row r="86" spans="1:10" ht="13.6" x14ac:dyDescent="0.25">
      <c r="A86" s="37" t="s">
        <v>39</v>
      </c>
      <c r="B86" s="39"/>
      <c r="C86" s="39"/>
    </row>
    <row r="87" spans="1:10" ht="13.6" x14ac:dyDescent="0.25">
      <c r="A87" s="37" t="s">
        <v>40</v>
      </c>
      <c r="B87" s="39"/>
      <c r="C87" s="39"/>
    </row>
    <row r="89" spans="1:10" ht="14.3" x14ac:dyDescent="0.25">
      <c r="A89" s="1" t="s">
        <v>41</v>
      </c>
      <c r="B89" s="59"/>
      <c r="C89" s="1"/>
      <c r="D89" s="59" t="s">
        <v>43</v>
      </c>
      <c r="E89" s="59"/>
      <c r="F89" s="59"/>
      <c r="G89" s="59"/>
      <c r="H89" s="59"/>
      <c r="I89" s="60"/>
      <c r="J89" s="59" t="s">
        <v>42</v>
      </c>
    </row>
  </sheetData>
  <mergeCells count="125">
    <mergeCell ref="Q55:Q56"/>
    <mergeCell ref="R55:R56"/>
    <mergeCell ref="S55:S56"/>
    <mergeCell ref="A58:B58"/>
    <mergeCell ref="K55:K56"/>
    <mergeCell ref="L55:L56"/>
    <mergeCell ref="M55:M56"/>
    <mergeCell ref="N55:N56"/>
    <mergeCell ref="O55:O56"/>
    <mergeCell ref="F55:F56"/>
    <mergeCell ref="G55:G56"/>
    <mergeCell ref="H55:H56"/>
    <mergeCell ref="I55:I56"/>
    <mergeCell ref="J55:J56"/>
    <mergeCell ref="A55:B55"/>
    <mergeCell ref="C55:C56"/>
    <mergeCell ref="D55:D56"/>
    <mergeCell ref="E55:E56"/>
    <mergeCell ref="P55:P56"/>
    <mergeCell ref="A30:S30"/>
    <mergeCell ref="A27:S27"/>
    <mergeCell ref="A36:S36"/>
    <mergeCell ref="N46:N47"/>
    <mergeCell ref="M46:M47"/>
    <mergeCell ref="L46:L47"/>
    <mergeCell ref="K46:K47"/>
    <mergeCell ref="J46:J47"/>
    <mergeCell ref="I46:I47"/>
    <mergeCell ref="H46:H47"/>
    <mergeCell ref="G46:G47"/>
    <mergeCell ref="F46:F47"/>
    <mergeCell ref="E46:E47"/>
    <mergeCell ref="D46:D47"/>
    <mergeCell ref="C46:C47"/>
    <mergeCell ref="O46:O47"/>
    <mergeCell ref="Q46:Q47"/>
    <mergeCell ref="R46:R47"/>
    <mergeCell ref="S46:S47"/>
    <mergeCell ref="A32:S32"/>
    <mergeCell ref="A34:S34"/>
    <mergeCell ref="A43:B43"/>
    <mergeCell ref="A46:B46"/>
    <mergeCell ref="P46:P47"/>
    <mergeCell ref="A73:B73"/>
    <mergeCell ref="L67:L68"/>
    <mergeCell ref="M67:M68"/>
    <mergeCell ref="N67:N68"/>
    <mergeCell ref="O67:O68"/>
    <mergeCell ref="P67:P68"/>
    <mergeCell ref="G67:G68"/>
    <mergeCell ref="H67:H68"/>
    <mergeCell ref="I67:I68"/>
    <mergeCell ref="J67:J68"/>
    <mergeCell ref="K67:K68"/>
    <mergeCell ref="A67:B67"/>
    <mergeCell ref="C67:C68"/>
    <mergeCell ref="D67:D68"/>
    <mergeCell ref="E67:E68"/>
    <mergeCell ref="F67:F68"/>
    <mergeCell ref="P61:P62"/>
    <mergeCell ref="Q10:Q11"/>
    <mergeCell ref="Q61:Q62"/>
    <mergeCell ref="Q67:Q68"/>
    <mergeCell ref="R61:R62"/>
    <mergeCell ref="S61:S62"/>
    <mergeCell ref="A64:B64"/>
    <mergeCell ref="K61:K62"/>
    <mergeCell ref="L61:L62"/>
    <mergeCell ref="M61:M62"/>
    <mergeCell ref="N61:N62"/>
    <mergeCell ref="O61:O62"/>
    <mergeCell ref="F61:F62"/>
    <mergeCell ref="G61:G62"/>
    <mergeCell ref="H61:H62"/>
    <mergeCell ref="I61:I62"/>
    <mergeCell ref="J61:J62"/>
    <mergeCell ref="A61:B61"/>
    <mergeCell ref="C61:C62"/>
    <mergeCell ref="D61:D62"/>
    <mergeCell ref="E61:E62"/>
    <mergeCell ref="R67:R68"/>
    <mergeCell ref="S67:S68"/>
    <mergeCell ref="A52:C52"/>
    <mergeCell ref="D10:D11"/>
    <mergeCell ref="E10:E11"/>
    <mergeCell ref="Q19:Q20"/>
    <mergeCell ref="R19:R20"/>
    <mergeCell ref="S19:S20"/>
    <mergeCell ref="A22:S22"/>
    <mergeCell ref="A24:S24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K19:K20"/>
    <mergeCell ref="F10:F11"/>
    <mergeCell ref="A40:S40"/>
    <mergeCell ref="A42:S42"/>
    <mergeCell ref="A38:S38"/>
    <mergeCell ref="A16:B16"/>
    <mergeCell ref="A19:B19"/>
    <mergeCell ref="C19:C20"/>
    <mergeCell ref="D19:D20"/>
    <mergeCell ref="E19:E20"/>
    <mergeCell ref="R10:R11"/>
    <mergeCell ref="S10:S11"/>
    <mergeCell ref="A13:S13"/>
    <mergeCell ref="A15:S15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A10:B10"/>
    <mergeCell ref="C10:C11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7"/>
  <sheetViews>
    <sheetView workbookViewId="0">
      <selection activeCell="H26" sqref="H26"/>
    </sheetView>
  </sheetViews>
  <sheetFormatPr defaultRowHeight="12.9" x14ac:dyDescent="0.2"/>
  <cols>
    <col min="1" max="1" width="36.625" customWidth="1"/>
    <col min="2" max="2" width="12" customWidth="1"/>
    <col min="3" max="3" width="14.125" customWidth="1"/>
    <col min="4" max="4" width="20.625" customWidth="1"/>
  </cols>
  <sheetData>
    <row r="1" spans="1:4" ht="18.350000000000001" x14ac:dyDescent="0.3">
      <c r="A1" s="155" t="s">
        <v>86</v>
      </c>
    </row>
    <row r="2" spans="1:4" ht="18.350000000000001" x14ac:dyDescent="0.3">
      <c r="A2" s="155" t="s">
        <v>87</v>
      </c>
    </row>
    <row r="3" spans="1:4" ht="18.350000000000001" x14ac:dyDescent="0.3">
      <c r="A3" s="155" t="s">
        <v>88</v>
      </c>
    </row>
    <row r="4" spans="1:4" ht="14.95" x14ac:dyDescent="0.3">
      <c r="A4" s="1"/>
      <c r="B4" s="2"/>
    </row>
    <row r="5" spans="1:4" ht="14.3" x14ac:dyDescent="0.25">
      <c r="A5" s="7" t="s">
        <v>10</v>
      </c>
    </row>
    <row r="6" spans="1:4" ht="14.3" x14ac:dyDescent="0.25">
      <c r="A6" s="1" t="s">
        <v>89</v>
      </c>
    </row>
    <row r="7" spans="1:4" ht="18.350000000000001" x14ac:dyDescent="0.3">
      <c r="A7" s="155" t="s">
        <v>84</v>
      </c>
    </row>
    <row r="8" spans="1:4" ht="13.6" thickBot="1" x14ac:dyDescent="0.25"/>
    <row r="9" spans="1:4" ht="25" customHeight="1" thickBot="1" x14ac:dyDescent="0.25">
      <c r="A9" s="127" t="s">
        <v>85</v>
      </c>
      <c r="B9" s="128" t="s">
        <v>19</v>
      </c>
      <c r="C9" s="38" t="s">
        <v>13</v>
      </c>
      <c r="D9" s="129" t="s">
        <v>0</v>
      </c>
    </row>
    <row r="10" spans="1:4" ht="14.95" customHeight="1" x14ac:dyDescent="0.2">
      <c r="A10" s="61" t="s">
        <v>12</v>
      </c>
      <c r="B10" s="62"/>
      <c r="C10" s="63"/>
      <c r="D10" s="64"/>
    </row>
    <row r="11" spans="1:4" ht="14.95" customHeight="1" x14ac:dyDescent="0.2">
      <c r="A11" s="65" t="s">
        <v>30</v>
      </c>
      <c r="B11" s="66"/>
      <c r="C11" s="67"/>
      <c r="D11" s="68"/>
    </row>
    <row r="12" spans="1:4" ht="14.95" customHeight="1" x14ac:dyDescent="0.2">
      <c r="A12" s="65" t="s">
        <v>111</v>
      </c>
      <c r="B12" s="70"/>
      <c r="C12" s="71"/>
      <c r="D12" s="72"/>
    </row>
    <row r="13" spans="1:4" ht="14.95" customHeight="1" x14ac:dyDescent="0.2">
      <c r="A13" s="65" t="s">
        <v>112</v>
      </c>
      <c r="B13" s="70"/>
      <c r="C13" s="71"/>
      <c r="D13" s="72"/>
    </row>
    <row r="14" spans="1:4" ht="14.95" customHeight="1" thickBot="1" x14ac:dyDescent="0.25">
      <c r="A14" s="69" t="s">
        <v>47</v>
      </c>
      <c r="B14" s="70"/>
      <c r="C14" s="71"/>
      <c r="D14" s="72"/>
    </row>
    <row r="15" spans="1:4" ht="14.95" customHeight="1" thickBot="1" x14ac:dyDescent="0.3">
      <c r="A15" s="19" t="s">
        <v>29</v>
      </c>
      <c r="B15" s="21"/>
      <c r="C15" s="20"/>
      <c r="D15" s="18"/>
    </row>
    <row r="16" spans="1:4" ht="14.95" customHeight="1" x14ac:dyDescent="0.25">
      <c r="A16" s="31" t="s">
        <v>3</v>
      </c>
      <c r="B16" s="33"/>
      <c r="C16" s="9"/>
      <c r="D16" s="9"/>
    </row>
    <row r="17" spans="1:4" ht="14.95" customHeight="1" thickBot="1" x14ac:dyDescent="0.3">
      <c r="A17" s="25" t="s">
        <v>4</v>
      </c>
      <c r="B17" s="28"/>
      <c r="C17" s="9"/>
      <c r="D17" s="9"/>
    </row>
    <row r="18" spans="1:4" ht="14.95" customHeight="1" thickTop="1" x14ac:dyDescent="0.25">
      <c r="A18" s="26" t="s">
        <v>5</v>
      </c>
      <c r="B18" s="29"/>
      <c r="C18" s="9"/>
      <c r="D18" s="9"/>
    </row>
    <row r="19" spans="1:4" ht="14.95" customHeight="1" thickBot="1" x14ac:dyDescent="0.35">
      <c r="A19" s="24" t="s">
        <v>58</v>
      </c>
      <c r="B19" s="30"/>
      <c r="C19" s="2"/>
      <c r="D19" s="2"/>
    </row>
    <row r="20" spans="1:4" ht="14.95" customHeight="1" thickBot="1" x14ac:dyDescent="0.3">
      <c r="A20" s="27" t="s">
        <v>6</v>
      </c>
      <c r="B20" s="32"/>
    </row>
    <row r="21" spans="1:4" ht="14.95" customHeight="1" x14ac:dyDescent="0.2"/>
    <row r="22" spans="1:4" ht="14.95" customHeight="1" x14ac:dyDescent="0.25">
      <c r="A22" s="1" t="s">
        <v>44</v>
      </c>
      <c r="B22" s="59" t="s">
        <v>45</v>
      </c>
      <c r="C22" s="59"/>
      <c r="D22" s="59" t="s">
        <v>46</v>
      </c>
    </row>
    <row r="23" spans="1:4" ht="14.95" customHeight="1" x14ac:dyDescent="0.2">
      <c r="A23" s="59"/>
      <c r="B23" s="59"/>
      <c r="C23" s="59"/>
      <c r="D23" s="59"/>
    </row>
    <row r="24" spans="1:4" ht="14.95" customHeight="1" x14ac:dyDescent="0.2"/>
    <row r="25" spans="1:4" ht="14.95" customHeight="1" x14ac:dyDescent="0.2"/>
    <row r="26" spans="1:4" ht="14.95" customHeight="1" x14ac:dyDescent="0.2"/>
    <row r="27" spans="1:4" ht="14.95" customHeight="1" x14ac:dyDescent="0.2"/>
  </sheetData>
  <phoneticPr fontId="6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0"/>
  <sheetViews>
    <sheetView workbookViewId="0">
      <selection activeCell="G19" sqref="G19"/>
    </sheetView>
  </sheetViews>
  <sheetFormatPr defaultRowHeight="12.9" x14ac:dyDescent="0.2"/>
  <cols>
    <col min="1" max="1" width="39.625" customWidth="1"/>
    <col min="2" max="2" width="35.875" customWidth="1"/>
  </cols>
  <sheetData>
    <row r="1" spans="1:2" ht="18.350000000000001" x14ac:dyDescent="0.3">
      <c r="A1" s="155" t="s">
        <v>86</v>
      </c>
    </row>
    <row r="2" spans="1:2" ht="18.350000000000001" x14ac:dyDescent="0.3">
      <c r="A2" s="155" t="s">
        <v>87</v>
      </c>
    </row>
    <row r="3" spans="1:2" ht="18.350000000000001" x14ac:dyDescent="0.3">
      <c r="A3" s="155" t="s">
        <v>88</v>
      </c>
    </row>
    <row r="4" spans="1:2" ht="14.3" x14ac:dyDescent="0.25">
      <c r="A4" s="76"/>
    </row>
    <row r="5" spans="1:2" ht="18.350000000000001" x14ac:dyDescent="0.3">
      <c r="A5" s="77" t="s">
        <v>90</v>
      </c>
    </row>
    <row r="7" spans="1:2" ht="13.6" thickBot="1" x14ac:dyDescent="0.25"/>
    <row r="8" spans="1:2" ht="16.3" thickBot="1" x14ac:dyDescent="0.25">
      <c r="A8" s="78" t="s">
        <v>91</v>
      </c>
      <c r="B8" s="79" t="s">
        <v>86</v>
      </c>
    </row>
    <row r="9" spans="1:2" ht="14.3" x14ac:dyDescent="0.25">
      <c r="A9" s="80" t="s">
        <v>92</v>
      </c>
      <c r="B9" s="81"/>
    </row>
    <row r="10" spans="1:2" ht="14.3" x14ac:dyDescent="0.25">
      <c r="A10" s="82" t="s">
        <v>93</v>
      </c>
      <c r="B10" s="83"/>
    </row>
    <row r="11" spans="1:2" ht="14.3" x14ac:dyDescent="0.25">
      <c r="A11" s="84" t="s">
        <v>94</v>
      </c>
      <c r="B11" s="83"/>
    </row>
    <row r="12" spans="1:2" ht="14.3" x14ac:dyDescent="0.25">
      <c r="A12" s="85" t="s">
        <v>95</v>
      </c>
      <c r="B12" s="86"/>
    </row>
    <row r="13" spans="1:2" ht="14.3" x14ac:dyDescent="0.25">
      <c r="A13" s="87" t="s">
        <v>96</v>
      </c>
      <c r="B13" s="86"/>
    </row>
    <row r="14" spans="1:2" ht="14.95" thickBot="1" x14ac:dyDescent="0.3">
      <c r="A14" s="88" t="s">
        <v>99</v>
      </c>
      <c r="B14" s="89"/>
    </row>
    <row r="15" spans="1:2" ht="14.95" thickBot="1" x14ac:dyDescent="0.3">
      <c r="A15" s="124" t="s">
        <v>182</v>
      </c>
      <c r="B15" s="125"/>
    </row>
    <row r="16" spans="1:2" ht="14.95" thickBot="1" x14ac:dyDescent="0.3">
      <c r="A16" s="90" t="s">
        <v>97</v>
      </c>
      <c r="B16" s="91"/>
    </row>
    <row r="17" spans="1:3" ht="15.65" thickTop="1" thickBot="1" x14ac:dyDescent="0.3">
      <c r="A17" s="92" t="s">
        <v>98</v>
      </c>
      <c r="B17" s="93"/>
    </row>
    <row r="20" spans="1:3" ht="14.95" x14ac:dyDescent="0.3">
      <c r="A20" s="2" t="s">
        <v>44</v>
      </c>
      <c r="B20" s="2" t="s">
        <v>45</v>
      </c>
      <c r="C20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požar</vt:lpstr>
      <vt:lpstr>elektronika</vt:lpstr>
      <vt:lpstr>strojelom</vt:lpstr>
      <vt:lpstr>vlom</vt:lpstr>
      <vt:lpstr>infrastruktura</vt:lpstr>
      <vt:lpstr>odgovornost</vt:lpstr>
      <vt:lpstr>vozila</vt:lpstr>
      <vt:lpstr>vozila rekapitulacija</vt:lpstr>
      <vt:lpstr>PONUDBA</vt:lpstr>
    </vt:vector>
  </TitlesOfParts>
  <Company>Z.P.I.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Trs</dc:creator>
  <cp:lastModifiedBy>Alenka Lenarčič</cp:lastModifiedBy>
  <cp:lastPrinted>2012-09-27T13:58:24Z</cp:lastPrinted>
  <dcterms:created xsi:type="dcterms:W3CDTF">2006-12-18T05:35:25Z</dcterms:created>
  <dcterms:modified xsi:type="dcterms:W3CDTF">2025-08-28T10:12:13Z</dcterms:modified>
</cp:coreProperties>
</file>